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4052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List1!$A$1:$J$749</definedName>
    <definedName name="_xlnm.Print_Titles" localSheetId="0">List1!$1:$1</definedName>
  </definedNames>
  <calcPr calcId="145621"/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2" i="1"/>
  <c r="J50" i="1" l="1"/>
</calcChain>
</file>

<file path=xl/sharedStrings.xml><?xml version="1.0" encoding="utf-8"?>
<sst xmlns="http://schemas.openxmlformats.org/spreadsheetml/2006/main" count="809" uniqueCount="289">
  <si>
    <t>číslo</t>
  </si>
  <si>
    <t>provozní středisko</t>
  </si>
  <si>
    <t>obec - část obce</t>
  </si>
  <si>
    <t>druh sítě</t>
  </si>
  <si>
    <t>datum předání na GIS</t>
  </si>
  <si>
    <t>datum zpracování</t>
  </si>
  <si>
    <t>doba zpracování</t>
  </si>
  <si>
    <t>zpracoval</t>
  </si>
  <si>
    <t>poznámka</t>
  </si>
  <si>
    <t>ZM1074</t>
  </si>
  <si>
    <t>Táborsko</t>
  </si>
  <si>
    <t>Sezimovo Ústí</t>
  </si>
  <si>
    <t>K</t>
  </si>
  <si>
    <t>Šolc</t>
  </si>
  <si>
    <t>změna materiálu</t>
  </si>
  <si>
    <t>ZM1075</t>
  </si>
  <si>
    <t>dokreslena šachta a upřesněno napojení</t>
  </si>
  <si>
    <t>ZM1076</t>
  </si>
  <si>
    <t>Tábor</t>
  </si>
  <si>
    <t xml:space="preserve">změna dimenze </t>
  </si>
  <si>
    <t>ZM1085</t>
  </si>
  <si>
    <t>Planá nad Lužnicí</t>
  </si>
  <si>
    <t>V</t>
  </si>
  <si>
    <t>výměna hydrantů</t>
  </si>
  <si>
    <t>ZM1088</t>
  </si>
  <si>
    <t>v</t>
  </si>
  <si>
    <t>vyměna šoupat (č.p. 132 a 232)</t>
  </si>
  <si>
    <t>ZM1089</t>
  </si>
  <si>
    <t>výměna hydrantů a ventilů</t>
  </si>
  <si>
    <t>ZM1090</t>
  </si>
  <si>
    <t>výměna přípojky (č.p. 2725)</t>
  </si>
  <si>
    <t>ZM1091</t>
  </si>
  <si>
    <t>výměna přípojky (č.p. 2742/6)</t>
  </si>
  <si>
    <t>ZM1092</t>
  </si>
  <si>
    <t>výměna hydrantu</t>
  </si>
  <si>
    <t>ZM1096</t>
  </si>
  <si>
    <t>změna průběhu kanalizace a změna dimenze</t>
  </si>
  <si>
    <t>ZM1098</t>
  </si>
  <si>
    <t>ZM1100</t>
  </si>
  <si>
    <t>výměna řadových šoupat</t>
  </si>
  <si>
    <t>ZM1101</t>
  </si>
  <si>
    <t>Milevsko</t>
  </si>
  <si>
    <t>Slavňovice</t>
  </si>
  <si>
    <t xml:space="preserve">dokreslena výúsť </t>
  </si>
  <si>
    <t>ZM1104</t>
  </si>
  <si>
    <t>Veselsko</t>
  </si>
  <si>
    <t>Veselí nad Lužnicí</t>
  </si>
  <si>
    <t>změna dimenze</t>
  </si>
  <si>
    <t>ZM1108</t>
  </si>
  <si>
    <t>Dokresleny kanalizační šachty</t>
  </si>
  <si>
    <t>ZM1109</t>
  </si>
  <si>
    <t>Soběslavsko</t>
  </si>
  <si>
    <t>Soběslav</t>
  </si>
  <si>
    <t>změny roku výstavby</t>
  </si>
  <si>
    <t>ZM1113</t>
  </si>
  <si>
    <t>ul.vpustě</t>
  </si>
  <si>
    <t>ZM1121</t>
  </si>
  <si>
    <t>Zlukov</t>
  </si>
  <si>
    <t>zákres přípojek a prodloužení kanalizačního řadu</t>
  </si>
  <si>
    <t>ZM1122</t>
  </si>
  <si>
    <t>Zrušení vodovodních přípojek</t>
  </si>
  <si>
    <t>ZM1136</t>
  </si>
  <si>
    <t>k</t>
  </si>
  <si>
    <t>dešťové přípojky</t>
  </si>
  <si>
    <t>ZM1138</t>
  </si>
  <si>
    <t>Dražice</t>
  </si>
  <si>
    <t>upravena trasa vodovodu dle doměřených přípojek</t>
  </si>
  <si>
    <t>ZM1140</t>
  </si>
  <si>
    <t>VK</t>
  </si>
  <si>
    <t>změna trasy vodovodu a kanalizace</t>
  </si>
  <si>
    <t>ZM1141</t>
  </si>
  <si>
    <t>osazení řadového šoupěte</t>
  </si>
  <si>
    <t>ZM1143</t>
  </si>
  <si>
    <t>ZM1144</t>
  </si>
  <si>
    <t>přeložení řadového šoupěte (ul. Mlýnská)</t>
  </si>
  <si>
    <t>ZM1149</t>
  </si>
  <si>
    <t>dokreslena zpětná klapka</t>
  </si>
  <si>
    <t>ZM1150</t>
  </si>
  <si>
    <t>ZM1151</t>
  </si>
  <si>
    <t xml:space="preserve">zrušení kanalizačních šachet </t>
  </si>
  <si>
    <t>ZM1170</t>
  </si>
  <si>
    <t>Roudná</t>
  </si>
  <si>
    <t>upravena trasa vodovodu dle GZ</t>
  </si>
  <si>
    <t>ZM1183</t>
  </si>
  <si>
    <t>Čenkov</t>
  </si>
  <si>
    <t>dokresleny kan.úseky dle projektové dokumentace</t>
  </si>
  <si>
    <t>ZM1196</t>
  </si>
  <si>
    <t>změna na dešťovou kanalizaci a upravena trasa</t>
  </si>
  <si>
    <t>ZM1199</t>
  </si>
  <si>
    <t>Tábor - Náchod</t>
  </si>
  <si>
    <t>změna provozovatele</t>
  </si>
  <si>
    <t>ZM1206</t>
  </si>
  <si>
    <t>ZM1225</t>
  </si>
  <si>
    <t xml:space="preserve">Tábor - Čelkovice </t>
  </si>
  <si>
    <t>upravena trasa vodovodu a vodovodních přípojek</t>
  </si>
  <si>
    <t>ZM1230</t>
  </si>
  <si>
    <t>ZM1233</t>
  </si>
  <si>
    <t>výměny šachet</t>
  </si>
  <si>
    <t>ZM1234</t>
  </si>
  <si>
    <t xml:space="preserve">dokreslena šachta </t>
  </si>
  <si>
    <t>ZM1237</t>
  </si>
  <si>
    <t>zrušení a přeložení přípojky</t>
  </si>
  <si>
    <t>ZM1241</t>
  </si>
  <si>
    <t>zrušení vodovodních řadů (rekonstrukce)</t>
  </si>
  <si>
    <t>ZM1243</t>
  </si>
  <si>
    <t>dokreslení kanalizační šachty</t>
  </si>
  <si>
    <t>ZM1244</t>
  </si>
  <si>
    <t>dokreslení hydrantu</t>
  </si>
  <si>
    <t>ZM1245</t>
  </si>
  <si>
    <t>Dráchov</t>
  </si>
  <si>
    <t>prodloužení řadu a dokreslena přípojka</t>
  </si>
  <si>
    <t>ZM1247</t>
  </si>
  <si>
    <t>Božetice</t>
  </si>
  <si>
    <t>dokreslena vodoměrná šachta</t>
  </si>
  <si>
    <t>ZM1249</t>
  </si>
  <si>
    <t>Tábor, Planá nad Lužnicí, Sezimovo Ústí</t>
  </si>
  <si>
    <t>měrné okrsky, vystrojení vodoměrné šachty</t>
  </si>
  <si>
    <t>ZM1267</t>
  </si>
  <si>
    <t>dokreslena přípojka k č.p. 4</t>
  </si>
  <si>
    <t>ZM1268</t>
  </si>
  <si>
    <t>dokreslena přípojka k parc.č. 235/1</t>
  </si>
  <si>
    <t>ZM1281</t>
  </si>
  <si>
    <t>výměna řadového ventilu</t>
  </si>
  <si>
    <t>ZM1284</t>
  </si>
  <si>
    <t>GZ, složka 44810 (dešťová kanalizace na Náměstí Republiky)</t>
  </si>
  <si>
    <t>POV</t>
  </si>
  <si>
    <t>celkem</t>
  </si>
  <si>
    <t>ZM1277</t>
  </si>
  <si>
    <t>změna jednotné kanalizace na dešťovou</t>
  </si>
  <si>
    <t>ZM1289</t>
  </si>
  <si>
    <t>dokreslena kanalizační šachta</t>
  </si>
  <si>
    <t>ZM1298</t>
  </si>
  <si>
    <t>změna provozovatele - ČEVAK</t>
  </si>
  <si>
    <t>ZM1300</t>
  </si>
  <si>
    <t>doměření hloubek nátoků do šachty</t>
  </si>
  <si>
    <t>ZM1308</t>
  </si>
  <si>
    <t>rekonstrukce kanalizace Husův park - Tábor</t>
  </si>
  <si>
    <t>ZM1309</t>
  </si>
  <si>
    <t>rekonstrukce kanalizace Jiráskova ulice - Tábor</t>
  </si>
  <si>
    <t>ZM1313</t>
  </si>
  <si>
    <t>Tábor - Čekanice</t>
  </si>
  <si>
    <t>změna dimenze vodovodu</t>
  </si>
  <si>
    <t>ZM1317</t>
  </si>
  <si>
    <t>dokreslena dešťová kanalizace - Sezimovo Ústí (Nechyba)</t>
  </si>
  <si>
    <t>ZM1321</t>
  </si>
  <si>
    <t xml:space="preserve">zrušení vodovodní přípojky </t>
  </si>
  <si>
    <t>ZM1322</t>
  </si>
  <si>
    <t xml:space="preserve">rekonstrukce vodohospodářských sítí </t>
  </si>
  <si>
    <t>ZM1339</t>
  </si>
  <si>
    <t>oprava kanalizace Bezručova ulice</t>
  </si>
  <si>
    <t>ZM1364</t>
  </si>
  <si>
    <t>smazán kanalizační úsek</t>
  </si>
  <si>
    <t>ZM1366</t>
  </si>
  <si>
    <t>dokreslen kalník</t>
  </si>
  <si>
    <t>ZM1367</t>
  </si>
  <si>
    <t>ZM1368</t>
  </si>
  <si>
    <t>zákres přípojky k č.p. 230</t>
  </si>
  <si>
    <t>ZM1375</t>
  </si>
  <si>
    <t>zákres řadového šoupěte</t>
  </si>
  <si>
    <t>ZM1377</t>
  </si>
  <si>
    <t>Tábor - Větrovy</t>
  </si>
  <si>
    <t>splašková kanalizace s výustí</t>
  </si>
  <si>
    <t>ZM1392</t>
  </si>
  <si>
    <t>ZM1393</t>
  </si>
  <si>
    <t>dokreslení šachty, změna průběhu, dimenze a dokreslení přípojek</t>
  </si>
  <si>
    <t>ZM1395</t>
  </si>
  <si>
    <t>opraveny kóty kanalizačních šachet</t>
  </si>
  <si>
    <t>ZM1397</t>
  </si>
  <si>
    <t>Tábor - Smyslov</t>
  </si>
  <si>
    <t>Vv</t>
  </si>
  <si>
    <t>ZM1420</t>
  </si>
  <si>
    <t>zrušen kanalizační úsek</t>
  </si>
  <si>
    <t>ZM1422</t>
  </si>
  <si>
    <t>oprava vodovodu v ul. Kpt. Jaroše</t>
  </si>
  <si>
    <t>ZM1427</t>
  </si>
  <si>
    <t>oprava kanalizace v ul. Švamberkova</t>
  </si>
  <si>
    <t>ZM1448</t>
  </si>
  <si>
    <t>oprava vodovodu a kanalizace v ul. Dukelských bojovníků, složka 46652</t>
  </si>
  <si>
    <t>ZM1464</t>
  </si>
  <si>
    <t>doměřena hloubka kanalizační šachty</t>
  </si>
  <si>
    <t>ZM1475</t>
  </si>
  <si>
    <t>ZM1476</t>
  </si>
  <si>
    <t>uzavření vodovodní přípojky</t>
  </si>
  <si>
    <t>ZM1478</t>
  </si>
  <si>
    <t>zrušen vodovodní řad</t>
  </si>
  <si>
    <t>ZM1479</t>
  </si>
  <si>
    <t>upraveny trasy vodovodních přípojek</t>
  </si>
  <si>
    <t>ZM1483</t>
  </si>
  <si>
    <t>úprava tras kanalizačních přípojek</t>
  </si>
  <si>
    <t>ZM1506</t>
  </si>
  <si>
    <t>prodloužení vodovodu pro areál CB AUTO a.s.</t>
  </si>
  <si>
    <t>ZM1525</t>
  </si>
  <si>
    <t>kanalizační úsek s vložkou</t>
  </si>
  <si>
    <t>ZM1538</t>
  </si>
  <si>
    <t>změna řadu na přípojku a změna provozovatele</t>
  </si>
  <si>
    <t>ZM1539</t>
  </si>
  <si>
    <t>ZM1540</t>
  </si>
  <si>
    <t>upravena trasa kanalizace</t>
  </si>
  <si>
    <t>ZM1549</t>
  </si>
  <si>
    <t>dokreslení kanalizačních přípojek</t>
  </si>
  <si>
    <t>ZM1577</t>
  </si>
  <si>
    <t>ZM1578</t>
  </si>
  <si>
    <t>upravena trasa vodovodní přípojky</t>
  </si>
  <si>
    <t>ZM1579</t>
  </si>
  <si>
    <t>Tábor - Klokoty</t>
  </si>
  <si>
    <t>úprava trasy vodovodu a kanalizace - ČOV Tábor - Klokoty</t>
  </si>
  <si>
    <t>ZM1604</t>
  </si>
  <si>
    <t xml:space="preserve">změna vodovodní přípojky na řad </t>
  </si>
  <si>
    <t>ZM1606</t>
  </si>
  <si>
    <t>ZM1620</t>
  </si>
  <si>
    <t xml:space="preserve"> vnitroareálové venkovní rozvody oddílné kanalizace pro Madetu</t>
  </si>
  <si>
    <t>ZM1649</t>
  </si>
  <si>
    <t>změna trasy kanalizace</t>
  </si>
  <si>
    <t>ZM1652</t>
  </si>
  <si>
    <t>ZM1656</t>
  </si>
  <si>
    <t>úprava trasy vodovodu a kanalizace Tábor - Na Bydžově</t>
  </si>
  <si>
    <t>ZM1659</t>
  </si>
  <si>
    <t>úprava kanalizační trasy</t>
  </si>
  <si>
    <t>ZM1660</t>
  </si>
  <si>
    <t>změna materiálu a DN</t>
  </si>
  <si>
    <t>ZM1671</t>
  </si>
  <si>
    <t>Vk</t>
  </si>
  <si>
    <t>úprava trasy vodovodu a kanalizační přípojky</t>
  </si>
  <si>
    <t>ZM1699</t>
  </si>
  <si>
    <t xml:space="preserve">přeložka vodovodu a dokreslena výtlačná kanalizace </t>
  </si>
  <si>
    <t>ZM1732</t>
  </si>
  <si>
    <t>změna DN potrubí</t>
  </si>
  <si>
    <t>ZM1733</t>
  </si>
  <si>
    <t>ZM1734</t>
  </si>
  <si>
    <t>změna materiálu a dokresleny kanalizační šachty</t>
  </si>
  <si>
    <t>ZM1736</t>
  </si>
  <si>
    <t>zrušena kanalizační šachta</t>
  </si>
  <si>
    <t>ZM1737</t>
  </si>
  <si>
    <t>smazán úsek kanalizace dle připomínkování</t>
  </si>
  <si>
    <t>ZM1738</t>
  </si>
  <si>
    <t>upraven průběh kanalizace</t>
  </si>
  <si>
    <t>ZM1739</t>
  </si>
  <si>
    <t>změna DN a mat.</t>
  </si>
  <si>
    <t>ZM1740</t>
  </si>
  <si>
    <t>dokreslen úsek kanalizace</t>
  </si>
  <si>
    <t>ZM1741</t>
  </si>
  <si>
    <t>dokreslena soutoková komora</t>
  </si>
  <si>
    <t>ZM1742</t>
  </si>
  <si>
    <t>dokresleny přípojky dle připomínkování</t>
  </si>
  <si>
    <t>ZM1743</t>
  </si>
  <si>
    <t>Stoklasná Lhota</t>
  </si>
  <si>
    <t>změna trasy kanalizační sítě a prodloužení řadu</t>
  </si>
  <si>
    <t>ZM1755</t>
  </si>
  <si>
    <t>výměna vodovodních přípojek</t>
  </si>
  <si>
    <t>ZM1759</t>
  </si>
  <si>
    <t>upravena trasa kanalizačních přípojek</t>
  </si>
  <si>
    <t>ZM1770</t>
  </si>
  <si>
    <t>úprava řadových a pásmových šoupat</t>
  </si>
  <si>
    <t>ZM1808</t>
  </si>
  <si>
    <t>dle zaměření dokreslen hydrant a kanalizační šachty</t>
  </si>
  <si>
    <t>ZM1852</t>
  </si>
  <si>
    <t>ZM1853</t>
  </si>
  <si>
    <t>změna DN dešťové kanalizace a zrušen úsek kanalizace s výustí</t>
  </si>
  <si>
    <t>ZM1854</t>
  </si>
  <si>
    <t>zřízena kanalizační šachta s hradítkem</t>
  </si>
  <si>
    <t>ZM1856</t>
  </si>
  <si>
    <t xml:space="preserve">úprava trasy kanalizace  </t>
  </si>
  <si>
    <t>ZM1858</t>
  </si>
  <si>
    <t>oprava vodovodu v ul. Kpt. Jaroše, Tábor</t>
  </si>
  <si>
    <t>ZM1876</t>
  </si>
  <si>
    <t>doplnění rozšířených názvů</t>
  </si>
  <si>
    <t>ZM1878</t>
  </si>
  <si>
    <t>dokresleno šoupě vodovodní přípojky k č.p. 2962</t>
  </si>
  <si>
    <t>ZM1883</t>
  </si>
  <si>
    <t xml:space="preserve">Sezimovo Ústí - Táborská ul. II. etapa - rekonstrukce </t>
  </si>
  <si>
    <t>ZM1905</t>
  </si>
  <si>
    <t>přemístění šoupěte na přípojce k parc.č. 2051/17</t>
  </si>
  <si>
    <t>ZM1906</t>
  </si>
  <si>
    <t>ZM1909</t>
  </si>
  <si>
    <t>ZM1910</t>
  </si>
  <si>
    <t>výměna vodovodní přípojky</t>
  </si>
  <si>
    <t>ZM1915</t>
  </si>
  <si>
    <t>zrušen úsek vodovodu, výměna vodovodních přípojek</t>
  </si>
  <si>
    <t>ZM1919</t>
  </si>
  <si>
    <t>výměna přípojkových šoupat</t>
  </si>
  <si>
    <t>ZM1928</t>
  </si>
  <si>
    <t>výměna přípojkového šoupěte</t>
  </si>
  <si>
    <t>ZM1929</t>
  </si>
  <si>
    <t>výměna vodovodních šoupat</t>
  </si>
  <si>
    <t>ZM1930</t>
  </si>
  <si>
    <t>změna přípojky na řad a dokreslena VP</t>
  </si>
  <si>
    <t>ZM1932</t>
  </si>
  <si>
    <t>ZM1934</t>
  </si>
  <si>
    <t>ZM1940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</si>
</sst>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ourier New"/>
      <family val="3"/>
      <charset val="238"/>
    </font>
    <font>
      <sz val="10"/>
      <color theme="1"/>
      <name val="Courier New"/>
      <family val="3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inden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0" fillId="0" borderId="0" xfId="0" applyAlignment="1"/>
    <xf numFmtId="49" fontId="5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834"/>
  <sheetViews>
    <sheetView tabSelected="1" workbookViewId="0">
      <selection sqref="A1:J1"/>
    </sheetView>
  </sheetViews>
  <sheetFormatPr defaultRowHeight="14.4" x14ac:dyDescent="0.3"/>
  <cols>
    <col min="1" max="1" width="7.88671875" bestFit="1" customWidth="1"/>
    <col min="2" max="2" width="10.109375" customWidth="1"/>
    <col min="3" max="3" width="21.44140625" style="15" customWidth="1"/>
    <col min="4" max="4" width="5.5546875" bestFit="1" customWidth="1"/>
    <col min="5" max="6" width="12.44140625" bestFit="1" customWidth="1"/>
    <col min="7" max="7" width="11.33203125" customWidth="1"/>
    <col min="8" max="8" width="9" customWidth="1"/>
    <col min="9" max="9" width="38.5546875" customWidth="1"/>
    <col min="10" max="10" width="6.77734375" customWidth="1"/>
  </cols>
  <sheetData>
    <row r="1" spans="1:10" ht="30.6" x14ac:dyDescent="0.3">
      <c r="A1" s="17" t="s">
        <v>0</v>
      </c>
      <c r="B1" s="18" t="s">
        <v>1</v>
      </c>
      <c r="C1" s="19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20" t="s">
        <v>125</v>
      </c>
    </row>
    <row r="2" spans="1:10" x14ac:dyDescent="0.3">
      <c r="A2" s="8" t="s">
        <v>9</v>
      </c>
      <c r="B2" s="9" t="s">
        <v>10</v>
      </c>
      <c r="C2" s="9" t="s">
        <v>11</v>
      </c>
      <c r="D2" s="9" t="s">
        <v>12</v>
      </c>
      <c r="E2" s="10">
        <v>42278</v>
      </c>
      <c r="F2" s="10">
        <v>42282</v>
      </c>
      <c r="G2" s="11">
        <v>0.5</v>
      </c>
      <c r="H2" s="9" t="s">
        <v>13</v>
      </c>
      <c r="I2" s="12" t="s">
        <v>14</v>
      </c>
      <c r="J2" s="6">
        <f>F2-E2</f>
        <v>4</v>
      </c>
    </row>
    <row r="3" spans="1:10" x14ac:dyDescent="0.3">
      <c r="A3" s="8" t="s">
        <v>15</v>
      </c>
      <c r="B3" s="9" t="s">
        <v>10</v>
      </c>
      <c r="C3" s="9" t="s">
        <v>11</v>
      </c>
      <c r="D3" s="9" t="s">
        <v>12</v>
      </c>
      <c r="E3" s="10">
        <v>42278</v>
      </c>
      <c r="F3" s="10">
        <v>42282</v>
      </c>
      <c r="G3" s="11">
        <v>0.5</v>
      </c>
      <c r="H3" s="9" t="s">
        <v>13</v>
      </c>
      <c r="I3" s="12" t="s">
        <v>16</v>
      </c>
      <c r="J3" s="6">
        <f t="shared" ref="J3:J49" si="0">F3-E3</f>
        <v>4</v>
      </c>
    </row>
    <row r="4" spans="1:10" x14ac:dyDescent="0.3">
      <c r="A4" s="8" t="s">
        <v>17</v>
      </c>
      <c r="B4" s="9" t="s">
        <v>10</v>
      </c>
      <c r="C4" s="9" t="s">
        <v>18</v>
      </c>
      <c r="D4" s="9" t="s">
        <v>12</v>
      </c>
      <c r="E4" s="10">
        <v>42279</v>
      </c>
      <c r="F4" s="10">
        <v>42282</v>
      </c>
      <c r="G4" s="11">
        <v>0.5</v>
      </c>
      <c r="H4" s="9" t="s">
        <v>13</v>
      </c>
      <c r="I4" s="12" t="s">
        <v>19</v>
      </c>
      <c r="J4" s="6">
        <f t="shared" si="0"/>
        <v>3</v>
      </c>
    </row>
    <row r="5" spans="1:10" x14ac:dyDescent="0.3">
      <c r="A5" s="8" t="s">
        <v>20</v>
      </c>
      <c r="B5" s="9" t="s">
        <v>10</v>
      </c>
      <c r="C5" s="9" t="s">
        <v>21</v>
      </c>
      <c r="D5" s="9" t="s">
        <v>22</v>
      </c>
      <c r="E5" s="10">
        <v>42283</v>
      </c>
      <c r="F5" s="10">
        <v>42284</v>
      </c>
      <c r="G5" s="11">
        <v>0.5</v>
      </c>
      <c r="H5" s="9" t="s">
        <v>13</v>
      </c>
      <c r="I5" s="12" t="s">
        <v>23</v>
      </c>
      <c r="J5" s="6">
        <f t="shared" si="0"/>
        <v>1</v>
      </c>
    </row>
    <row r="6" spans="1:10" x14ac:dyDescent="0.3">
      <c r="A6" s="8" t="s">
        <v>24</v>
      </c>
      <c r="B6" s="9" t="s">
        <v>10</v>
      </c>
      <c r="C6" s="9" t="s">
        <v>11</v>
      </c>
      <c r="D6" s="9" t="s">
        <v>25</v>
      </c>
      <c r="E6" s="10">
        <v>42283</v>
      </c>
      <c r="F6" s="10">
        <v>42285</v>
      </c>
      <c r="G6" s="11">
        <v>0.5</v>
      </c>
      <c r="H6" s="9" t="s">
        <v>13</v>
      </c>
      <c r="I6" s="12" t="s">
        <v>26</v>
      </c>
      <c r="J6" s="6">
        <f t="shared" si="0"/>
        <v>2</v>
      </c>
    </row>
    <row r="7" spans="1:10" x14ac:dyDescent="0.3">
      <c r="A7" s="8" t="s">
        <v>27</v>
      </c>
      <c r="B7" s="9" t="s">
        <v>10</v>
      </c>
      <c r="C7" s="9" t="s">
        <v>11</v>
      </c>
      <c r="D7" s="9" t="s">
        <v>22</v>
      </c>
      <c r="E7" s="10">
        <v>42283</v>
      </c>
      <c r="F7" s="10">
        <v>42285</v>
      </c>
      <c r="G7" s="11">
        <v>0.5</v>
      </c>
      <c r="H7" s="9" t="s">
        <v>13</v>
      </c>
      <c r="I7" s="12" t="s">
        <v>28</v>
      </c>
      <c r="J7" s="6">
        <f t="shared" si="0"/>
        <v>2</v>
      </c>
    </row>
    <row r="8" spans="1:10" x14ac:dyDescent="0.3">
      <c r="A8" s="8" t="s">
        <v>29</v>
      </c>
      <c r="B8" s="9" t="s">
        <v>10</v>
      </c>
      <c r="C8" s="9" t="s">
        <v>18</v>
      </c>
      <c r="D8" s="9" t="s">
        <v>25</v>
      </c>
      <c r="E8" s="10">
        <v>42283</v>
      </c>
      <c r="F8" s="10">
        <v>42285</v>
      </c>
      <c r="G8" s="11">
        <v>0.5</v>
      </c>
      <c r="H8" s="9" t="s">
        <v>13</v>
      </c>
      <c r="I8" s="12" t="s">
        <v>30</v>
      </c>
      <c r="J8" s="6">
        <f t="shared" si="0"/>
        <v>2</v>
      </c>
    </row>
    <row r="9" spans="1:10" x14ac:dyDescent="0.3">
      <c r="A9" s="8" t="s">
        <v>31</v>
      </c>
      <c r="B9" s="9" t="s">
        <v>10</v>
      </c>
      <c r="C9" s="9" t="s">
        <v>18</v>
      </c>
      <c r="D9" s="9" t="s">
        <v>25</v>
      </c>
      <c r="E9" s="10">
        <v>42283</v>
      </c>
      <c r="F9" s="10">
        <v>42285</v>
      </c>
      <c r="G9" s="11">
        <v>0.5</v>
      </c>
      <c r="H9" s="9" t="s">
        <v>13</v>
      </c>
      <c r="I9" s="12" t="s">
        <v>32</v>
      </c>
      <c r="J9" s="6">
        <f t="shared" si="0"/>
        <v>2</v>
      </c>
    </row>
    <row r="10" spans="1:10" x14ac:dyDescent="0.3">
      <c r="A10" s="8" t="s">
        <v>33</v>
      </c>
      <c r="B10" s="9" t="s">
        <v>10</v>
      </c>
      <c r="C10" s="9" t="s">
        <v>18</v>
      </c>
      <c r="D10" s="9" t="s">
        <v>22</v>
      </c>
      <c r="E10" s="10">
        <v>42283</v>
      </c>
      <c r="F10" s="10">
        <v>42285</v>
      </c>
      <c r="G10" s="11">
        <v>0.5</v>
      </c>
      <c r="H10" s="9" t="s">
        <v>13</v>
      </c>
      <c r="I10" s="12" t="s">
        <v>34</v>
      </c>
      <c r="J10" s="6">
        <f t="shared" si="0"/>
        <v>2</v>
      </c>
    </row>
    <row r="11" spans="1:10" x14ac:dyDescent="0.3">
      <c r="A11" s="8" t="s">
        <v>35</v>
      </c>
      <c r="B11" s="9" t="s">
        <v>10</v>
      </c>
      <c r="C11" s="9" t="s">
        <v>18</v>
      </c>
      <c r="D11" s="9" t="s">
        <v>12</v>
      </c>
      <c r="E11" s="10">
        <v>42283</v>
      </c>
      <c r="F11" s="10">
        <v>42285</v>
      </c>
      <c r="G11" s="11">
        <v>1</v>
      </c>
      <c r="H11" s="9" t="s">
        <v>13</v>
      </c>
      <c r="I11" s="12" t="s">
        <v>36</v>
      </c>
      <c r="J11" s="6">
        <f t="shared" si="0"/>
        <v>2</v>
      </c>
    </row>
    <row r="12" spans="1:10" x14ac:dyDescent="0.3">
      <c r="A12" s="8" t="s">
        <v>37</v>
      </c>
      <c r="B12" s="9" t="s">
        <v>10</v>
      </c>
      <c r="C12" s="9" t="s">
        <v>18</v>
      </c>
      <c r="D12" s="9" t="s">
        <v>22</v>
      </c>
      <c r="E12" s="10">
        <v>42283</v>
      </c>
      <c r="F12" s="10">
        <v>42285</v>
      </c>
      <c r="G12" s="11">
        <v>0.5</v>
      </c>
      <c r="H12" s="9" t="s">
        <v>13</v>
      </c>
      <c r="I12" s="12" t="s">
        <v>34</v>
      </c>
      <c r="J12" s="6">
        <f t="shared" si="0"/>
        <v>2</v>
      </c>
    </row>
    <row r="13" spans="1:10" x14ac:dyDescent="0.3">
      <c r="A13" s="8" t="s">
        <v>38</v>
      </c>
      <c r="B13" s="9" t="s">
        <v>10</v>
      </c>
      <c r="C13" s="9" t="s">
        <v>18</v>
      </c>
      <c r="D13" s="9" t="s">
        <v>22</v>
      </c>
      <c r="E13" s="10">
        <v>42283</v>
      </c>
      <c r="F13" s="10">
        <v>42285</v>
      </c>
      <c r="G13" s="11">
        <v>0.5</v>
      </c>
      <c r="H13" s="9" t="s">
        <v>13</v>
      </c>
      <c r="I13" s="12" t="s">
        <v>39</v>
      </c>
      <c r="J13" s="6">
        <f t="shared" si="0"/>
        <v>2</v>
      </c>
    </row>
    <row r="14" spans="1:10" hidden="1" x14ac:dyDescent="0.3">
      <c r="A14" s="5" t="s">
        <v>40</v>
      </c>
      <c r="B14" s="1" t="s">
        <v>41</v>
      </c>
      <c r="C14" s="1" t="s">
        <v>42</v>
      </c>
      <c r="D14" s="1" t="s">
        <v>12</v>
      </c>
      <c r="E14" s="2">
        <v>42284</v>
      </c>
      <c r="F14" s="2">
        <v>42285</v>
      </c>
      <c r="G14" s="4">
        <v>0.5</v>
      </c>
      <c r="H14" s="1" t="s">
        <v>13</v>
      </c>
      <c r="I14" s="3" t="s">
        <v>43</v>
      </c>
      <c r="J14" s="6">
        <f t="shared" si="0"/>
        <v>1</v>
      </c>
    </row>
    <row r="15" spans="1:10" hidden="1" x14ac:dyDescent="0.3">
      <c r="A15" s="5" t="s">
        <v>44</v>
      </c>
      <c r="B15" s="1" t="s">
        <v>45</v>
      </c>
      <c r="C15" s="1" t="s">
        <v>46</v>
      </c>
      <c r="D15" s="1" t="s">
        <v>22</v>
      </c>
      <c r="E15" s="2">
        <v>42286</v>
      </c>
      <c r="F15" s="2">
        <v>42286</v>
      </c>
      <c r="G15" s="4">
        <v>0.5</v>
      </c>
      <c r="H15" s="1" t="s">
        <v>13</v>
      </c>
      <c r="I15" s="3" t="s">
        <v>47</v>
      </c>
      <c r="J15" s="6">
        <f t="shared" si="0"/>
        <v>0</v>
      </c>
    </row>
    <row r="16" spans="1:10" x14ac:dyDescent="0.3">
      <c r="A16" s="8" t="s">
        <v>48</v>
      </c>
      <c r="B16" s="9" t="s">
        <v>10</v>
      </c>
      <c r="C16" s="9" t="s">
        <v>11</v>
      </c>
      <c r="D16" s="9" t="s">
        <v>12</v>
      </c>
      <c r="E16" s="10">
        <v>42287</v>
      </c>
      <c r="F16" s="10">
        <v>42290</v>
      </c>
      <c r="G16" s="11">
        <v>1</v>
      </c>
      <c r="H16" s="9" t="s">
        <v>13</v>
      </c>
      <c r="I16" s="12" t="s">
        <v>49</v>
      </c>
      <c r="J16" s="6">
        <f t="shared" si="0"/>
        <v>3</v>
      </c>
    </row>
    <row r="17" spans="1:10" hidden="1" x14ac:dyDescent="0.3">
      <c r="A17" s="5" t="s">
        <v>50</v>
      </c>
      <c r="B17" s="1" t="s">
        <v>51</v>
      </c>
      <c r="C17" s="1" t="s">
        <v>52</v>
      </c>
      <c r="D17" s="1" t="s">
        <v>22</v>
      </c>
      <c r="E17" s="2">
        <v>42290</v>
      </c>
      <c r="F17" s="2">
        <v>42290</v>
      </c>
      <c r="G17" s="4">
        <v>0.5</v>
      </c>
      <c r="H17" s="1" t="s">
        <v>13</v>
      </c>
      <c r="I17" s="3" t="s">
        <v>53</v>
      </c>
      <c r="J17" s="6">
        <f t="shared" si="0"/>
        <v>0</v>
      </c>
    </row>
    <row r="18" spans="1:10" x14ac:dyDescent="0.3">
      <c r="A18" s="8" t="s">
        <v>54</v>
      </c>
      <c r="B18" s="9" t="s">
        <v>10</v>
      </c>
      <c r="C18" s="9" t="s">
        <v>18</v>
      </c>
      <c r="D18" s="9" t="s">
        <v>12</v>
      </c>
      <c r="E18" s="10">
        <v>42290</v>
      </c>
      <c r="F18" s="10">
        <v>42291</v>
      </c>
      <c r="G18" s="11">
        <v>0.5</v>
      </c>
      <c r="H18" s="9" t="s">
        <v>13</v>
      </c>
      <c r="I18" s="12" t="s">
        <v>55</v>
      </c>
      <c r="J18" s="6">
        <f t="shared" si="0"/>
        <v>1</v>
      </c>
    </row>
    <row r="19" spans="1:10" hidden="1" x14ac:dyDescent="0.3">
      <c r="A19" s="5" t="s">
        <v>56</v>
      </c>
      <c r="B19" s="1" t="s">
        <v>45</v>
      </c>
      <c r="C19" s="1" t="s">
        <v>57</v>
      </c>
      <c r="D19" s="1" t="s">
        <v>12</v>
      </c>
      <c r="E19" s="2">
        <v>42291</v>
      </c>
      <c r="F19" s="2">
        <v>42291</v>
      </c>
      <c r="G19" s="4">
        <v>1</v>
      </c>
      <c r="H19" s="1" t="s">
        <v>13</v>
      </c>
      <c r="I19" s="3" t="s">
        <v>58</v>
      </c>
      <c r="J19" s="6">
        <f t="shared" si="0"/>
        <v>0</v>
      </c>
    </row>
    <row r="20" spans="1:10" hidden="1" x14ac:dyDescent="0.3">
      <c r="A20" s="5" t="s">
        <v>59</v>
      </c>
      <c r="B20" s="1" t="s">
        <v>51</v>
      </c>
      <c r="C20" s="1" t="s">
        <v>52</v>
      </c>
      <c r="D20" s="1" t="s">
        <v>25</v>
      </c>
      <c r="E20" s="2">
        <v>42290</v>
      </c>
      <c r="F20" s="2">
        <v>42291</v>
      </c>
      <c r="G20" s="4">
        <v>0.5</v>
      </c>
      <c r="H20" s="1" t="s">
        <v>13</v>
      </c>
      <c r="I20" s="3" t="s">
        <v>60</v>
      </c>
      <c r="J20" s="6">
        <f t="shared" si="0"/>
        <v>1</v>
      </c>
    </row>
    <row r="21" spans="1:10" x14ac:dyDescent="0.3">
      <c r="A21" s="8" t="s">
        <v>61</v>
      </c>
      <c r="B21" s="9" t="s">
        <v>10</v>
      </c>
      <c r="C21" s="9" t="s">
        <v>18</v>
      </c>
      <c r="D21" s="9" t="s">
        <v>62</v>
      </c>
      <c r="E21" s="10">
        <v>42292</v>
      </c>
      <c r="F21" s="10">
        <v>42292</v>
      </c>
      <c r="G21" s="11">
        <v>0.5</v>
      </c>
      <c r="H21" s="9" t="s">
        <v>13</v>
      </c>
      <c r="I21" s="12" t="s">
        <v>63</v>
      </c>
      <c r="J21" s="6">
        <f t="shared" si="0"/>
        <v>0</v>
      </c>
    </row>
    <row r="22" spans="1:10" hidden="1" x14ac:dyDescent="0.3">
      <c r="A22" s="5" t="s">
        <v>64</v>
      </c>
      <c r="B22" s="1" t="s">
        <v>51</v>
      </c>
      <c r="C22" s="1" t="s">
        <v>65</v>
      </c>
      <c r="D22" s="1" t="s">
        <v>22</v>
      </c>
      <c r="E22" s="2">
        <v>42285</v>
      </c>
      <c r="F22" s="2">
        <v>42297</v>
      </c>
      <c r="G22" s="4">
        <v>1.5</v>
      </c>
      <c r="H22" s="1" t="s">
        <v>13</v>
      </c>
      <c r="I22" s="3" t="s">
        <v>66</v>
      </c>
      <c r="J22" s="6">
        <f t="shared" si="0"/>
        <v>12</v>
      </c>
    </row>
    <row r="23" spans="1:10" hidden="1" x14ac:dyDescent="0.3">
      <c r="A23" s="5" t="s">
        <v>67</v>
      </c>
      <c r="B23" s="1" t="s">
        <v>45</v>
      </c>
      <c r="C23" s="1" t="s">
        <v>46</v>
      </c>
      <c r="D23" s="1" t="s">
        <v>68</v>
      </c>
      <c r="E23" s="2">
        <v>42293</v>
      </c>
      <c r="F23" s="2">
        <v>42298</v>
      </c>
      <c r="G23" s="4">
        <v>1</v>
      </c>
      <c r="H23" s="1" t="s">
        <v>13</v>
      </c>
      <c r="I23" s="3" t="s">
        <v>69</v>
      </c>
      <c r="J23" s="6">
        <f t="shared" si="0"/>
        <v>5</v>
      </c>
    </row>
    <row r="24" spans="1:10" hidden="1" x14ac:dyDescent="0.3">
      <c r="A24" s="5" t="s">
        <v>70</v>
      </c>
      <c r="B24" s="1" t="s">
        <v>45</v>
      </c>
      <c r="C24" s="1" t="s">
        <v>57</v>
      </c>
      <c r="D24" s="1" t="s">
        <v>22</v>
      </c>
      <c r="E24" s="2">
        <v>42293</v>
      </c>
      <c r="F24" s="2">
        <v>42298</v>
      </c>
      <c r="G24" s="4">
        <v>0.5</v>
      </c>
      <c r="H24" s="1" t="s">
        <v>13</v>
      </c>
      <c r="I24" s="3" t="s">
        <v>71</v>
      </c>
      <c r="J24" s="6">
        <f t="shared" si="0"/>
        <v>5</v>
      </c>
    </row>
    <row r="25" spans="1:10" hidden="1" x14ac:dyDescent="0.3">
      <c r="A25" s="5" t="s">
        <v>72</v>
      </c>
      <c r="B25" s="1" t="s">
        <v>51</v>
      </c>
      <c r="C25" s="1" t="s">
        <v>52</v>
      </c>
      <c r="D25" s="1" t="s">
        <v>22</v>
      </c>
      <c r="E25" s="2">
        <v>42291</v>
      </c>
      <c r="F25" s="2">
        <v>42298</v>
      </c>
      <c r="G25" s="4">
        <v>0.5</v>
      </c>
      <c r="H25" s="1" t="s">
        <v>13</v>
      </c>
      <c r="I25" s="3" t="s">
        <v>71</v>
      </c>
      <c r="J25" s="6">
        <f t="shared" si="0"/>
        <v>7</v>
      </c>
    </row>
    <row r="26" spans="1:10" hidden="1" x14ac:dyDescent="0.3">
      <c r="A26" s="5" t="s">
        <v>73</v>
      </c>
      <c r="B26" s="1" t="s">
        <v>51</v>
      </c>
      <c r="C26" s="1" t="s">
        <v>52</v>
      </c>
      <c r="D26" s="1" t="s">
        <v>22</v>
      </c>
      <c r="E26" s="2">
        <v>42291</v>
      </c>
      <c r="F26" s="2">
        <v>42298</v>
      </c>
      <c r="G26" s="4">
        <v>0.5</v>
      </c>
      <c r="H26" s="1" t="s">
        <v>13</v>
      </c>
      <c r="I26" s="3" t="s">
        <v>74</v>
      </c>
      <c r="J26" s="6">
        <f t="shared" si="0"/>
        <v>7</v>
      </c>
    </row>
    <row r="27" spans="1:10" x14ac:dyDescent="0.3">
      <c r="A27" s="8" t="s">
        <v>75</v>
      </c>
      <c r="B27" s="9" t="s">
        <v>10</v>
      </c>
      <c r="C27" s="9" t="s">
        <v>11</v>
      </c>
      <c r="D27" s="9" t="s">
        <v>12</v>
      </c>
      <c r="E27" s="10">
        <v>42299</v>
      </c>
      <c r="F27" s="10">
        <v>42300</v>
      </c>
      <c r="G27" s="11">
        <v>0.5</v>
      </c>
      <c r="H27" s="9" t="s">
        <v>13</v>
      </c>
      <c r="I27" s="12" t="s">
        <v>76</v>
      </c>
      <c r="J27" s="6">
        <f t="shared" si="0"/>
        <v>1</v>
      </c>
    </row>
    <row r="28" spans="1:10" x14ac:dyDescent="0.3">
      <c r="A28" s="8" t="s">
        <v>77</v>
      </c>
      <c r="B28" s="9" t="s">
        <v>10</v>
      </c>
      <c r="C28" s="9" t="s">
        <v>21</v>
      </c>
      <c r="D28" s="9" t="s">
        <v>12</v>
      </c>
      <c r="E28" s="10">
        <v>42299</v>
      </c>
      <c r="F28" s="10">
        <v>42300</v>
      </c>
      <c r="G28" s="11">
        <v>0.5</v>
      </c>
      <c r="H28" s="9" t="s">
        <v>13</v>
      </c>
      <c r="I28" s="12" t="s">
        <v>76</v>
      </c>
      <c r="J28" s="6">
        <f t="shared" si="0"/>
        <v>1</v>
      </c>
    </row>
    <row r="29" spans="1:10" x14ac:dyDescent="0.3">
      <c r="A29" s="8" t="s">
        <v>78</v>
      </c>
      <c r="B29" s="9" t="s">
        <v>10</v>
      </c>
      <c r="C29" s="9" t="s">
        <v>18</v>
      </c>
      <c r="D29" s="9" t="s">
        <v>12</v>
      </c>
      <c r="E29" s="10">
        <v>42299</v>
      </c>
      <c r="F29" s="10">
        <v>42300</v>
      </c>
      <c r="G29" s="11">
        <v>0.5</v>
      </c>
      <c r="H29" s="9" t="s">
        <v>13</v>
      </c>
      <c r="I29" s="12" t="s">
        <v>79</v>
      </c>
      <c r="J29" s="6">
        <f t="shared" si="0"/>
        <v>1</v>
      </c>
    </row>
    <row r="30" spans="1:10" hidden="1" x14ac:dyDescent="0.3">
      <c r="A30" s="5" t="s">
        <v>80</v>
      </c>
      <c r="B30" s="1" t="s">
        <v>51</v>
      </c>
      <c r="C30" s="1" t="s">
        <v>81</v>
      </c>
      <c r="D30" s="1" t="s">
        <v>22</v>
      </c>
      <c r="E30" s="2">
        <v>42312</v>
      </c>
      <c r="F30" s="2">
        <v>42314</v>
      </c>
      <c r="G30" s="4">
        <v>1.5</v>
      </c>
      <c r="H30" s="1" t="s">
        <v>13</v>
      </c>
      <c r="I30" s="3" t="s">
        <v>82</v>
      </c>
      <c r="J30" s="6">
        <f t="shared" si="0"/>
        <v>2</v>
      </c>
    </row>
    <row r="31" spans="1:10" hidden="1" x14ac:dyDescent="0.3">
      <c r="A31" s="5" t="s">
        <v>83</v>
      </c>
      <c r="B31" s="1" t="s">
        <v>45</v>
      </c>
      <c r="C31" s="1" t="s">
        <v>84</v>
      </c>
      <c r="D31" s="1" t="s">
        <v>12</v>
      </c>
      <c r="E31" s="2">
        <v>42320</v>
      </c>
      <c r="F31" s="2">
        <v>42320</v>
      </c>
      <c r="G31" s="4">
        <v>1</v>
      </c>
      <c r="H31" s="1" t="s">
        <v>13</v>
      </c>
      <c r="I31" s="3" t="s">
        <v>85</v>
      </c>
      <c r="J31" s="6">
        <f t="shared" si="0"/>
        <v>0</v>
      </c>
    </row>
    <row r="32" spans="1:10" hidden="1" x14ac:dyDescent="0.3">
      <c r="A32" s="5" t="s">
        <v>86</v>
      </c>
      <c r="B32" s="1" t="s">
        <v>45</v>
      </c>
      <c r="C32" s="1" t="s">
        <v>84</v>
      </c>
      <c r="D32" s="1" t="s">
        <v>12</v>
      </c>
      <c r="E32" s="2">
        <v>42328</v>
      </c>
      <c r="F32" s="2">
        <v>42328</v>
      </c>
      <c r="G32" s="6"/>
      <c r="H32" s="1" t="s">
        <v>13</v>
      </c>
      <c r="I32" s="3" t="s">
        <v>87</v>
      </c>
      <c r="J32" s="6">
        <f t="shared" si="0"/>
        <v>0</v>
      </c>
    </row>
    <row r="33" spans="1:10" x14ac:dyDescent="0.3">
      <c r="A33" s="8" t="s">
        <v>88</v>
      </c>
      <c r="B33" s="9" t="s">
        <v>10</v>
      </c>
      <c r="C33" s="9" t="s">
        <v>89</v>
      </c>
      <c r="D33" s="9" t="s">
        <v>68</v>
      </c>
      <c r="E33" s="10">
        <v>42332</v>
      </c>
      <c r="F33" s="10">
        <v>42332</v>
      </c>
      <c r="G33" s="11">
        <v>1</v>
      </c>
      <c r="H33" s="9" t="s">
        <v>13</v>
      </c>
      <c r="I33" s="12" t="s">
        <v>90</v>
      </c>
      <c r="J33" s="6">
        <f t="shared" si="0"/>
        <v>0</v>
      </c>
    </row>
    <row r="34" spans="1:10" x14ac:dyDescent="0.3">
      <c r="A34" s="8" t="s">
        <v>91</v>
      </c>
      <c r="B34" s="9" t="s">
        <v>10</v>
      </c>
      <c r="C34" s="9" t="s">
        <v>21</v>
      </c>
      <c r="D34" s="9" t="s">
        <v>22</v>
      </c>
      <c r="E34" s="10">
        <v>42334</v>
      </c>
      <c r="F34" s="10">
        <v>42334</v>
      </c>
      <c r="G34" s="11">
        <v>0.5</v>
      </c>
      <c r="H34" s="9" t="s">
        <v>13</v>
      </c>
      <c r="I34" s="12" t="s">
        <v>90</v>
      </c>
      <c r="J34" s="6">
        <f t="shared" si="0"/>
        <v>0</v>
      </c>
    </row>
    <row r="35" spans="1:10" x14ac:dyDescent="0.3">
      <c r="A35" s="8" t="s">
        <v>92</v>
      </c>
      <c r="B35" s="9" t="s">
        <v>10</v>
      </c>
      <c r="C35" s="9" t="s">
        <v>93</v>
      </c>
      <c r="D35" s="9" t="s">
        <v>22</v>
      </c>
      <c r="E35" s="10">
        <v>42341</v>
      </c>
      <c r="F35" s="10">
        <v>42342</v>
      </c>
      <c r="G35" s="11">
        <v>1</v>
      </c>
      <c r="H35" s="9" t="s">
        <v>13</v>
      </c>
      <c r="I35" s="12" t="s">
        <v>94</v>
      </c>
      <c r="J35" s="6">
        <f t="shared" si="0"/>
        <v>1</v>
      </c>
    </row>
    <row r="36" spans="1:10" x14ac:dyDescent="0.3">
      <c r="A36" s="8" t="s">
        <v>95</v>
      </c>
      <c r="B36" s="9" t="s">
        <v>10</v>
      </c>
      <c r="C36" s="9" t="s">
        <v>18</v>
      </c>
      <c r="D36" s="9" t="s">
        <v>22</v>
      </c>
      <c r="E36" s="10">
        <v>42341</v>
      </c>
      <c r="F36" s="10">
        <v>42345</v>
      </c>
      <c r="G36" s="11">
        <v>0.5</v>
      </c>
      <c r="H36" s="9" t="s">
        <v>13</v>
      </c>
      <c r="I36" s="12" t="s">
        <v>34</v>
      </c>
      <c r="J36" s="6">
        <f t="shared" si="0"/>
        <v>4</v>
      </c>
    </row>
    <row r="37" spans="1:10" x14ac:dyDescent="0.3">
      <c r="A37" s="8" t="s">
        <v>96</v>
      </c>
      <c r="B37" s="9" t="s">
        <v>10</v>
      </c>
      <c r="C37" s="9" t="s">
        <v>18</v>
      </c>
      <c r="D37" s="9" t="s">
        <v>12</v>
      </c>
      <c r="E37" s="10">
        <v>42341</v>
      </c>
      <c r="F37" s="10">
        <v>42346</v>
      </c>
      <c r="G37" s="11">
        <v>1</v>
      </c>
      <c r="H37" s="9" t="s">
        <v>13</v>
      </c>
      <c r="I37" s="12" t="s">
        <v>97</v>
      </c>
      <c r="J37" s="6">
        <f t="shared" si="0"/>
        <v>5</v>
      </c>
    </row>
    <row r="38" spans="1:10" x14ac:dyDescent="0.3">
      <c r="A38" s="8" t="s">
        <v>98</v>
      </c>
      <c r="B38" s="9" t="s">
        <v>10</v>
      </c>
      <c r="C38" s="9" t="s">
        <v>18</v>
      </c>
      <c r="D38" s="9" t="s">
        <v>12</v>
      </c>
      <c r="E38" s="10">
        <v>42341</v>
      </c>
      <c r="F38" s="10">
        <v>42346</v>
      </c>
      <c r="G38" s="11">
        <v>0.5</v>
      </c>
      <c r="H38" s="9" t="s">
        <v>13</v>
      </c>
      <c r="I38" s="12" t="s">
        <v>99</v>
      </c>
      <c r="J38" s="6">
        <f t="shared" si="0"/>
        <v>5</v>
      </c>
    </row>
    <row r="39" spans="1:10" x14ac:dyDescent="0.3">
      <c r="A39" s="8" t="s">
        <v>100</v>
      </c>
      <c r="B39" s="9" t="s">
        <v>10</v>
      </c>
      <c r="C39" s="9" t="s">
        <v>21</v>
      </c>
      <c r="D39" s="9" t="s">
        <v>25</v>
      </c>
      <c r="E39" s="10">
        <v>42346</v>
      </c>
      <c r="F39" s="10">
        <v>42347</v>
      </c>
      <c r="G39" s="11">
        <v>0.5</v>
      </c>
      <c r="H39" s="9" t="s">
        <v>13</v>
      </c>
      <c r="I39" s="12" t="s">
        <v>101</v>
      </c>
      <c r="J39" s="6">
        <f t="shared" si="0"/>
        <v>1</v>
      </c>
    </row>
    <row r="40" spans="1:10" x14ac:dyDescent="0.3">
      <c r="A40" s="8" t="s">
        <v>102</v>
      </c>
      <c r="B40" s="9" t="s">
        <v>10</v>
      </c>
      <c r="C40" s="9" t="s">
        <v>21</v>
      </c>
      <c r="D40" s="9" t="s">
        <v>22</v>
      </c>
      <c r="E40" s="10">
        <v>42341</v>
      </c>
      <c r="F40" s="10">
        <v>42347</v>
      </c>
      <c r="G40" s="11">
        <v>2.5</v>
      </c>
      <c r="H40" s="9" t="s">
        <v>13</v>
      </c>
      <c r="I40" s="12" t="s">
        <v>103</v>
      </c>
      <c r="J40" s="6">
        <f t="shared" si="0"/>
        <v>6</v>
      </c>
    </row>
    <row r="41" spans="1:10" x14ac:dyDescent="0.3">
      <c r="A41" s="8" t="s">
        <v>104</v>
      </c>
      <c r="B41" s="9" t="s">
        <v>10</v>
      </c>
      <c r="C41" s="9" t="s">
        <v>18</v>
      </c>
      <c r="D41" s="9" t="s">
        <v>12</v>
      </c>
      <c r="E41" s="10">
        <v>42349</v>
      </c>
      <c r="F41" s="10">
        <v>42349</v>
      </c>
      <c r="G41" s="11">
        <v>0.5</v>
      </c>
      <c r="H41" s="9" t="s">
        <v>13</v>
      </c>
      <c r="I41" s="12" t="s">
        <v>105</v>
      </c>
      <c r="J41" s="6">
        <f t="shared" si="0"/>
        <v>0</v>
      </c>
    </row>
    <row r="42" spans="1:10" x14ac:dyDescent="0.3">
      <c r="A42" s="8" t="s">
        <v>106</v>
      </c>
      <c r="B42" s="9" t="s">
        <v>10</v>
      </c>
      <c r="C42" s="9" t="s">
        <v>18</v>
      </c>
      <c r="D42" s="9" t="s">
        <v>22</v>
      </c>
      <c r="E42" s="10">
        <v>42349</v>
      </c>
      <c r="F42" s="10">
        <v>42349</v>
      </c>
      <c r="G42" s="11">
        <v>0.5</v>
      </c>
      <c r="H42" s="9" t="s">
        <v>13</v>
      </c>
      <c r="I42" s="12" t="s">
        <v>107</v>
      </c>
      <c r="J42" s="6">
        <f t="shared" si="0"/>
        <v>0</v>
      </c>
    </row>
    <row r="43" spans="1:10" hidden="1" x14ac:dyDescent="0.3">
      <c r="A43" s="5" t="s">
        <v>108</v>
      </c>
      <c r="B43" s="1" t="s">
        <v>45</v>
      </c>
      <c r="C43" s="1" t="s">
        <v>109</v>
      </c>
      <c r="D43" s="1" t="s">
        <v>22</v>
      </c>
      <c r="E43" s="2">
        <v>42349</v>
      </c>
      <c r="F43" s="2">
        <v>42349</v>
      </c>
      <c r="G43" s="4">
        <v>0.5</v>
      </c>
      <c r="H43" s="1" t="s">
        <v>13</v>
      </c>
      <c r="I43" s="3" t="s">
        <v>110</v>
      </c>
      <c r="J43" s="6">
        <f t="shared" si="0"/>
        <v>0</v>
      </c>
    </row>
    <row r="44" spans="1:10" hidden="1" x14ac:dyDescent="0.3">
      <c r="A44" s="5" t="s">
        <v>111</v>
      </c>
      <c r="B44" s="1" t="s">
        <v>41</v>
      </c>
      <c r="C44" s="1" t="s">
        <v>112</v>
      </c>
      <c r="D44" s="1" t="s">
        <v>25</v>
      </c>
      <c r="E44" s="2">
        <v>42352</v>
      </c>
      <c r="F44" s="2">
        <v>42352</v>
      </c>
      <c r="G44" s="4">
        <v>0.5</v>
      </c>
      <c r="H44" s="1" t="s">
        <v>13</v>
      </c>
      <c r="I44" s="3" t="s">
        <v>113</v>
      </c>
      <c r="J44" s="6">
        <f t="shared" si="0"/>
        <v>0</v>
      </c>
    </row>
    <row r="45" spans="1:10" ht="20.399999999999999" x14ac:dyDescent="0.3">
      <c r="A45" s="8" t="s">
        <v>114</v>
      </c>
      <c r="B45" s="9" t="s">
        <v>10</v>
      </c>
      <c r="C45" s="16" t="s">
        <v>115</v>
      </c>
      <c r="D45" s="9" t="s">
        <v>22</v>
      </c>
      <c r="E45" s="10">
        <v>42345</v>
      </c>
      <c r="F45" s="10">
        <v>42359</v>
      </c>
      <c r="G45" s="11">
        <v>5</v>
      </c>
      <c r="H45" s="9" t="s">
        <v>13</v>
      </c>
      <c r="I45" s="12" t="s">
        <v>116</v>
      </c>
      <c r="J45" s="6">
        <f t="shared" si="0"/>
        <v>14</v>
      </c>
    </row>
    <row r="46" spans="1:10" hidden="1" x14ac:dyDescent="0.3">
      <c r="A46" s="5" t="s">
        <v>117</v>
      </c>
      <c r="B46" s="1" t="s">
        <v>45</v>
      </c>
      <c r="C46" s="1" t="s">
        <v>109</v>
      </c>
      <c r="D46" s="1" t="s">
        <v>62</v>
      </c>
      <c r="E46" s="2">
        <v>42356</v>
      </c>
      <c r="F46" s="2">
        <v>42356</v>
      </c>
      <c r="G46" s="4">
        <v>0.5</v>
      </c>
      <c r="H46" s="1" t="s">
        <v>13</v>
      </c>
      <c r="I46" s="3" t="s">
        <v>118</v>
      </c>
      <c r="J46" s="6">
        <f t="shared" si="0"/>
        <v>0</v>
      </c>
    </row>
    <row r="47" spans="1:10" x14ac:dyDescent="0.3">
      <c r="A47" s="8" t="s">
        <v>119</v>
      </c>
      <c r="B47" s="9" t="s">
        <v>10</v>
      </c>
      <c r="C47" s="9" t="s">
        <v>11</v>
      </c>
      <c r="D47" s="9" t="s">
        <v>62</v>
      </c>
      <c r="E47" s="10">
        <v>42356</v>
      </c>
      <c r="F47" s="10">
        <v>42356</v>
      </c>
      <c r="G47" s="11">
        <v>0.5</v>
      </c>
      <c r="H47" s="9" t="s">
        <v>13</v>
      </c>
      <c r="I47" s="12" t="s">
        <v>120</v>
      </c>
      <c r="J47" s="6">
        <f t="shared" si="0"/>
        <v>0</v>
      </c>
    </row>
    <row r="48" spans="1:10" x14ac:dyDescent="0.3">
      <c r="A48" s="8" t="s">
        <v>121</v>
      </c>
      <c r="B48" s="9" t="s">
        <v>10</v>
      </c>
      <c r="C48" s="9" t="s">
        <v>18</v>
      </c>
      <c r="D48" s="9" t="s">
        <v>22</v>
      </c>
      <c r="E48" s="10">
        <v>42367</v>
      </c>
      <c r="F48" s="10">
        <v>42376</v>
      </c>
      <c r="G48" s="11">
        <v>0.5</v>
      </c>
      <c r="H48" s="9" t="s">
        <v>13</v>
      </c>
      <c r="I48" s="12" t="s">
        <v>122</v>
      </c>
      <c r="J48" s="6">
        <f t="shared" si="0"/>
        <v>9</v>
      </c>
    </row>
    <row r="49" spans="1:10" hidden="1" x14ac:dyDescent="0.3">
      <c r="A49" s="5" t="s">
        <v>123</v>
      </c>
      <c r="B49" s="1" t="s">
        <v>51</v>
      </c>
      <c r="C49" s="1" t="s">
        <v>52</v>
      </c>
      <c r="D49" s="1" t="s">
        <v>62</v>
      </c>
      <c r="E49" s="2">
        <v>42353</v>
      </c>
      <c r="F49" s="2">
        <v>42377</v>
      </c>
      <c r="G49" s="4">
        <v>1</v>
      </c>
      <c r="H49" s="1" t="s">
        <v>13</v>
      </c>
      <c r="I49" s="3" t="s">
        <v>124</v>
      </c>
      <c r="J49" s="6">
        <f t="shared" si="0"/>
        <v>24</v>
      </c>
    </row>
    <row r="50" spans="1:10" hidden="1" x14ac:dyDescent="0.3">
      <c r="A50" s="7" t="s">
        <v>126</v>
      </c>
      <c r="B50" s="6"/>
      <c r="C50" s="6"/>
      <c r="D50" s="6"/>
      <c r="E50" s="6"/>
      <c r="F50" s="6"/>
      <c r="G50" s="6"/>
      <c r="H50" s="6"/>
      <c r="I50" s="6"/>
      <c r="J50" s="7">
        <f>SUM(J2:J49)</f>
        <v>144</v>
      </c>
    </row>
    <row r="51" spans="1:10" hidden="1" x14ac:dyDescent="0.3">
      <c r="C51"/>
    </row>
    <row r="52" spans="1:10" hidden="1" x14ac:dyDescent="0.3">
      <c r="C52"/>
    </row>
    <row r="53" spans="1:10" hidden="1" x14ac:dyDescent="0.3">
      <c r="C53"/>
    </row>
    <row r="54" spans="1:10" hidden="1" x14ac:dyDescent="0.3">
      <c r="C54"/>
    </row>
    <row r="55" spans="1:10" hidden="1" x14ac:dyDescent="0.3">
      <c r="C55"/>
    </row>
    <row r="56" spans="1:10" hidden="1" x14ac:dyDescent="0.3">
      <c r="C56"/>
    </row>
    <row r="57" spans="1:10" hidden="1" x14ac:dyDescent="0.3">
      <c r="C57"/>
    </row>
    <row r="58" spans="1:10" hidden="1" x14ac:dyDescent="0.3">
      <c r="C58"/>
    </row>
    <row r="59" spans="1:10" hidden="1" x14ac:dyDescent="0.3">
      <c r="C59"/>
    </row>
    <row r="60" spans="1:10" hidden="1" x14ac:dyDescent="0.3">
      <c r="C60"/>
    </row>
    <row r="61" spans="1:10" hidden="1" x14ac:dyDescent="0.3">
      <c r="C61"/>
    </row>
    <row r="62" spans="1:10" hidden="1" x14ac:dyDescent="0.3">
      <c r="C62"/>
    </row>
    <row r="63" spans="1:10" hidden="1" x14ac:dyDescent="0.3">
      <c r="C63"/>
    </row>
    <row r="64" spans="1:10" hidden="1" x14ac:dyDescent="0.3">
      <c r="C64"/>
    </row>
    <row r="65" customFormat="1" hidden="1" x14ac:dyDescent="0.3"/>
    <row r="66" customFormat="1" hidden="1" x14ac:dyDescent="0.3"/>
    <row r="67" customFormat="1" hidden="1" x14ac:dyDescent="0.3"/>
    <row r="68" customFormat="1" hidden="1" x14ac:dyDescent="0.3"/>
    <row r="69" customFormat="1" hidden="1" x14ac:dyDescent="0.3"/>
    <row r="70" customFormat="1" hidden="1" x14ac:dyDescent="0.3"/>
    <row r="71" customFormat="1" hidden="1" x14ac:dyDescent="0.3"/>
    <row r="72" customFormat="1" hidden="1" x14ac:dyDescent="0.3"/>
    <row r="73" customFormat="1" hidden="1" x14ac:dyDescent="0.3"/>
    <row r="74" customFormat="1" hidden="1" x14ac:dyDescent="0.3"/>
    <row r="75" customFormat="1" hidden="1" x14ac:dyDescent="0.3"/>
    <row r="76" customFormat="1" hidden="1" x14ac:dyDescent="0.3"/>
    <row r="77" customFormat="1" hidden="1" x14ac:dyDescent="0.3"/>
    <row r="78" customFormat="1" hidden="1" x14ac:dyDescent="0.3"/>
    <row r="79" customFormat="1" hidden="1" x14ac:dyDescent="0.3"/>
    <row r="80" customFormat="1" hidden="1" x14ac:dyDescent="0.3"/>
    <row r="81" customFormat="1" hidden="1" x14ac:dyDescent="0.3"/>
    <row r="82" customFormat="1" hidden="1" x14ac:dyDescent="0.3"/>
    <row r="83" customFormat="1" hidden="1" x14ac:dyDescent="0.3"/>
    <row r="84" customFormat="1" hidden="1" x14ac:dyDescent="0.3"/>
    <row r="85" customFormat="1" hidden="1" x14ac:dyDescent="0.3"/>
    <row r="86" customFormat="1" hidden="1" x14ac:dyDescent="0.3"/>
    <row r="87" customFormat="1" hidden="1" x14ac:dyDescent="0.3"/>
    <row r="88" customFormat="1" hidden="1" x14ac:dyDescent="0.3"/>
    <row r="89" customFormat="1" hidden="1" x14ac:dyDescent="0.3"/>
    <row r="90" customFormat="1" hidden="1" x14ac:dyDescent="0.3"/>
    <row r="91" customFormat="1" hidden="1" x14ac:dyDescent="0.3"/>
    <row r="92" customFormat="1" hidden="1" x14ac:dyDescent="0.3"/>
    <row r="93" customFormat="1" hidden="1" x14ac:dyDescent="0.3"/>
    <row r="94" customFormat="1" hidden="1" x14ac:dyDescent="0.3"/>
    <row r="95" customFormat="1" hidden="1" x14ac:dyDescent="0.3"/>
    <row r="96" customFormat="1" hidden="1" x14ac:dyDescent="0.3"/>
    <row r="97" customFormat="1" hidden="1" x14ac:dyDescent="0.3"/>
    <row r="98" customFormat="1" hidden="1" x14ac:dyDescent="0.3"/>
    <row r="99" customFormat="1" hidden="1" x14ac:dyDescent="0.3"/>
    <row r="100" customFormat="1" hidden="1" x14ac:dyDescent="0.3"/>
    <row r="101" customFormat="1" hidden="1" x14ac:dyDescent="0.3"/>
    <row r="102" customFormat="1" hidden="1" x14ac:dyDescent="0.3"/>
    <row r="103" customFormat="1" hidden="1" x14ac:dyDescent="0.3"/>
    <row r="104" customFormat="1" hidden="1" x14ac:dyDescent="0.3"/>
    <row r="105" customFormat="1" hidden="1" x14ac:dyDescent="0.3"/>
    <row r="106" customFormat="1" hidden="1" x14ac:dyDescent="0.3"/>
    <row r="107" customFormat="1" hidden="1" x14ac:dyDescent="0.3"/>
    <row r="108" customFormat="1" hidden="1" x14ac:dyDescent="0.3"/>
    <row r="109" customFormat="1" hidden="1" x14ac:dyDescent="0.3"/>
    <row r="110" customFormat="1" hidden="1" x14ac:dyDescent="0.3"/>
    <row r="111" customFormat="1" hidden="1" x14ac:dyDescent="0.3"/>
    <row r="112" customFormat="1" hidden="1" x14ac:dyDescent="0.3"/>
    <row r="113" customFormat="1" hidden="1" x14ac:dyDescent="0.3"/>
    <row r="114" customFormat="1" hidden="1" x14ac:dyDescent="0.3"/>
    <row r="115" customFormat="1" hidden="1" x14ac:dyDescent="0.3"/>
    <row r="116" customFormat="1" hidden="1" x14ac:dyDescent="0.3"/>
    <row r="117" customFormat="1" hidden="1" x14ac:dyDescent="0.3"/>
    <row r="118" customFormat="1" hidden="1" x14ac:dyDescent="0.3"/>
    <row r="119" customFormat="1" hidden="1" x14ac:dyDescent="0.3"/>
    <row r="120" customFormat="1" hidden="1" x14ac:dyDescent="0.3"/>
    <row r="121" customFormat="1" hidden="1" x14ac:dyDescent="0.3"/>
    <row r="122" customFormat="1" hidden="1" x14ac:dyDescent="0.3"/>
    <row r="123" customFormat="1" hidden="1" x14ac:dyDescent="0.3"/>
    <row r="124" customFormat="1" hidden="1" x14ac:dyDescent="0.3"/>
    <row r="125" customFormat="1" hidden="1" x14ac:dyDescent="0.3"/>
    <row r="126" customFormat="1" hidden="1" x14ac:dyDescent="0.3"/>
    <row r="127" customFormat="1" hidden="1" x14ac:dyDescent="0.3"/>
    <row r="128" customFormat="1" hidden="1" x14ac:dyDescent="0.3"/>
    <row r="129" customFormat="1" hidden="1" x14ac:dyDescent="0.3"/>
    <row r="130" customFormat="1" hidden="1" x14ac:dyDescent="0.3"/>
    <row r="131" customFormat="1" hidden="1" x14ac:dyDescent="0.3"/>
    <row r="132" customFormat="1" hidden="1" x14ac:dyDescent="0.3"/>
    <row r="133" customFormat="1" hidden="1" x14ac:dyDescent="0.3"/>
    <row r="134" customFormat="1" hidden="1" x14ac:dyDescent="0.3"/>
    <row r="135" customFormat="1" hidden="1" x14ac:dyDescent="0.3"/>
    <row r="136" customFormat="1" hidden="1" x14ac:dyDescent="0.3"/>
    <row r="137" customFormat="1" hidden="1" x14ac:dyDescent="0.3"/>
    <row r="138" customFormat="1" hidden="1" x14ac:dyDescent="0.3"/>
    <row r="139" customFormat="1" hidden="1" x14ac:dyDescent="0.3"/>
    <row r="140" customFormat="1" hidden="1" x14ac:dyDescent="0.3"/>
    <row r="141" customFormat="1" hidden="1" x14ac:dyDescent="0.3"/>
    <row r="142" customFormat="1" hidden="1" x14ac:dyDescent="0.3"/>
    <row r="143" customFormat="1" hidden="1" x14ac:dyDescent="0.3"/>
    <row r="144" customFormat="1" hidden="1" x14ac:dyDescent="0.3"/>
    <row r="145" customFormat="1" hidden="1" x14ac:dyDescent="0.3"/>
    <row r="146" customFormat="1" hidden="1" x14ac:dyDescent="0.3"/>
    <row r="147" customFormat="1" hidden="1" x14ac:dyDescent="0.3"/>
    <row r="148" customFormat="1" hidden="1" x14ac:dyDescent="0.3"/>
    <row r="149" customFormat="1" hidden="1" x14ac:dyDescent="0.3"/>
    <row r="150" customFormat="1" hidden="1" x14ac:dyDescent="0.3"/>
    <row r="151" customFormat="1" hidden="1" x14ac:dyDescent="0.3"/>
    <row r="152" customFormat="1" hidden="1" x14ac:dyDescent="0.3"/>
    <row r="153" customFormat="1" hidden="1" x14ac:dyDescent="0.3"/>
    <row r="154" customFormat="1" hidden="1" x14ac:dyDescent="0.3"/>
    <row r="155" customFormat="1" hidden="1" x14ac:dyDescent="0.3"/>
    <row r="156" customFormat="1" hidden="1" x14ac:dyDescent="0.3"/>
    <row r="157" customFormat="1" hidden="1" x14ac:dyDescent="0.3"/>
    <row r="158" customFormat="1" hidden="1" x14ac:dyDescent="0.3"/>
    <row r="159" customFormat="1" hidden="1" x14ac:dyDescent="0.3"/>
    <row r="160" customFormat="1" hidden="1" x14ac:dyDescent="0.3"/>
    <row r="161" customFormat="1" hidden="1" x14ac:dyDescent="0.3"/>
    <row r="162" customFormat="1" hidden="1" x14ac:dyDescent="0.3"/>
    <row r="163" customFormat="1" hidden="1" x14ac:dyDescent="0.3"/>
    <row r="164" customFormat="1" hidden="1" x14ac:dyDescent="0.3"/>
    <row r="165" customFormat="1" hidden="1" x14ac:dyDescent="0.3"/>
    <row r="166" customFormat="1" hidden="1" x14ac:dyDescent="0.3"/>
    <row r="167" customFormat="1" hidden="1" x14ac:dyDescent="0.3"/>
    <row r="168" customFormat="1" hidden="1" x14ac:dyDescent="0.3"/>
    <row r="169" customFormat="1" hidden="1" x14ac:dyDescent="0.3"/>
    <row r="170" customFormat="1" hidden="1" x14ac:dyDescent="0.3"/>
    <row r="171" customFormat="1" hidden="1" x14ac:dyDescent="0.3"/>
    <row r="172" customFormat="1" hidden="1" x14ac:dyDescent="0.3"/>
    <row r="173" customFormat="1" hidden="1" x14ac:dyDescent="0.3"/>
    <row r="174" customFormat="1" hidden="1" x14ac:dyDescent="0.3"/>
    <row r="175" customFormat="1" hidden="1" x14ac:dyDescent="0.3"/>
    <row r="176" customFormat="1" hidden="1" x14ac:dyDescent="0.3"/>
    <row r="177" customFormat="1" hidden="1" x14ac:dyDescent="0.3"/>
    <row r="178" customFormat="1" hidden="1" x14ac:dyDescent="0.3"/>
    <row r="179" customFormat="1" hidden="1" x14ac:dyDescent="0.3"/>
    <row r="180" customFormat="1" hidden="1" x14ac:dyDescent="0.3"/>
    <row r="181" customFormat="1" hidden="1" x14ac:dyDescent="0.3"/>
    <row r="182" customFormat="1" hidden="1" x14ac:dyDescent="0.3"/>
    <row r="183" customFormat="1" hidden="1" x14ac:dyDescent="0.3"/>
    <row r="184" customFormat="1" hidden="1" x14ac:dyDescent="0.3"/>
    <row r="185" customFormat="1" hidden="1" x14ac:dyDescent="0.3"/>
    <row r="186" customFormat="1" hidden="1" x14ac:dyDescent="0.3"/>
    <row r="187" customFormat="1" hidden="1" x14ac:dyDescent="0.3"/>
    <row r="188" customFormat="1" hidden="1" x14ac:dyDescent="0.3"/>
    <row r="189" customFormat="1" hidden="1" x14ac:dyDescent="0.3"/>
    <row r="190" customFormat="1" hidden="1" x14ac:dyDescent="0.3"/>
    <row r="191" customFormat="1" hidden="1" x14ac:dyDescent="0.3"/>
    <row r="192" customFormat="1" hidden="1" x14ac:dyDescent="0.3"/>
    <row r="193" customFormat="1" hidden="1" x14ac:dyDescent="0.3"/>
    <row r="194" customFormat="1" hidden="1" x14ac:dyDescent="0.3"/>
    <row r="195" customFormat="1" hidden="1" x14ac:dyDescent="0.3"/>
    <row r="196" customFormat="1" hidden="1" x14ac:dyDescent="0.3"/>
    <row r="197" customFormat="1" hidden="1" x14ac:dyDescent="0.3"/>
    <row r="198" customFormat="1" hidden="1" x14ac:dyDescent="0.3"/>
    <row r="199" customFormat="1" hidden="1" x14ac:dyDescent="0.3"/>
    <row r="200" customFormat="1" hidden="1" x14ac:dyDescent="0.3"/>
    <row r="201" customFormat="1" hidden="1" x14ac:dyDescent="0.3"/>
    <row r="202" customFormat="1" hidden="1" x14ac:dyDescent="0.3"/>
    <row r="203" customFormat="1" hidden="1" x14ac:dyDescent="0.3"/>
    <row r="204" customFormat="1" hidden="1" x14ac:dyDescent="0.3"/>
    <row r="205" customFormat="1" hidden="1" x14ac:dyDescent="0.3"/>
    <row r="206" customFormat="1" hidden="1" x14ac:dyDescent="0.3"/>
    <row r="207" customFormat="1" hidden="1" x14ac:dyDescent="0.3"/>
    <row r="208" customFormat="1" hidden="1" x14ac:dyDescent="0.3"/>
    <row r="209" customFormat="1" hidden="1" x14ac:dyDescent="0.3"/>
    <row r="210" customFormat="1" hidden="1" x14ac:dyDescent="0.3"/>
    <row r="211" customFormat="1" hidden="1" x14ac:dyDescent="0.3"/>
    <row r="212" customFormat="1" hidden="1" x14ac:dyDescent="0.3"/>
    <row r="213" customFormat="1" hidden="1" x14ac:dyDescent="0.3"/>
    <row r="214" customFormat="1" hidden="1" x14ac:dyDescent="0.3"/>
    <row r="215" customFormat="1" hidden="1" x14ac:dyDescent="0.3"/>
    <row r="216" customFormat="1" hidden="1" x14ac:dyDescent="0.3"/>
    <row r="217" customFormat="1" hidden="1" x14ac:dyDescent="0.3"/>
    <row r="218" customFormat="1" hidden="1" x14ac:dyDescent="0.3"/>
    <row r="219" customFormat="1" hidden="1" x14ac:dyDescent="0.3"/>
    <row r="220" customFormat="1" hidden="1" x14ac:dyDescent="0.3"/>
    <row r="221" customFormat="1" hidden="1" x14ac:dyDescent="0.3"/>
    <row r="222" customFormat="1" hidden="1" x14ac:dyDescent="0.3"/>
    <row r="223" customFormat="1" hidden="1" x14ac:dyDescent="0.3"/>
    <row r="224" customFormat="1" hidden="1" x14ac:dyDescent="0.3"/>
    <row r="225" customFormat="1" hidden="1" x14ac:dyDescent="0.3"/>
    <row r="226" customFormat="1" hidden="1" x14ac:dyDescent="0.3"/>
    <row r="227" customFormat="1" hidden="1" x14ac:dyDescent="0.3"/>
    <row r="228" customFormat="1" hidden="1" x14ac:dyDescent="0.3"/>
    <row r="229" customFormat="1" hidden="1" x14ac:dyDescent="0.3"/>
    <row r="230" customFormat="1" hidden="1" x14ac:dyDescent="0.3"/>
    <row r="231" customFormat="1" hidden="1" x14ac:dyDescent="0.3"/>
    <row r="232" customFormat="1" hidden="1" x14ac:dyDescent="0.3"/>
    <row r="233" customFormat="1" hidden="1" x14ac:dyDescent="0.3"/>
    <row r="234" customFormat="1" hidden="1" x14ac:dyDescent="0.3"/>
    <row r="235" customFormat="1" hidden="1" x14ac:dyDescent="0.3"/>
    <row r="236" customFormat="1" hidden="1" x14ac:dyDescent="0.3"/>
    <row r="237" customFormat="1" hidden="1" x14ac:dyDescent="0.3"/>
    <row r="238" customFormat="1" hidden="1" x14ac:dyDescent="0.3"/>
    <row r="239" customFormat="1" hidden="1" x14ac:dyDescent="0.3"/>
    <row r="240" customFormat="1" hidden="1" x14ac:dyDescent="0.3"/>
    <row r="241" customFormat="1" hidden="1" x14ac:dyDescent="0.3"/>
    <row r="242" customFormat="1" hidden="1" x14ac:dyDescent="0.3"/>
    <row r="243" customFormat="1" hidden="1" x14ac:dyDescent="0.3"/>
    <row r="244" customFormat="1" hidden="1" x14ac:dyDescent="0.3"/>
    <row r="245" customFormat="1" hidden="1" x14ac:dyDescent="0.3"/>
    <row r="246" customFormat="1" hidden="1" x14ac:dyDescent="0.3"/>
    <row r="247" customFormat="1" hidden="1" x14ac:dyDescent="0.3"/>
    <row r="248" customFormat="1" hidden="1" x14ac:dyDescent="0.3"/>
    <row r="249" customFormat="1" hidden="1" x14ac:dyDescent="0.3"/>
    <row r="250" customFormat="1" hidden="1" x14ac:dyDescent="0.3"/>
    <row r="251" customFormat="1" hidden="1" x14ac:dyDescent="0.3"/>
    <row r="252" customFormat="1" hidden="1" x14ac:dyDescent="0.3"/>
    <row r="253" customFormat="1" hidden="1" x14ac:dyDescent="0.3"/>
    <row r="254" customFormat="1" hidden="1" x14ac:dyDescent="0.3"/>
    <row r="255" customFormat="1" hidden="1" x14ac:dyDescent="0.3"/>
    <row r="256" customFormat="1" hidden="1" x14ac:dyDescent="0.3"/>
    <row r="257" customFormat="1" hidden="1" x14ac:dyDescent="0.3"/>
    <row r="258" customFormat="1" hidden="1" x14ac:dyDescent="0.3"/>
    <row r="259" customFormat="1" hidden="1" x14ac:dyDescent="0.3"/>
    <row r="260" customFormat="1" hidden="1" x14ac:dyDescent="0.3"/>
    <row r="261" customFormat="1" hidden="1" x14ac:dyDescent="0.3"/>
    <row r="262" customFormat="1" hidden="1" x14ac:dyDescent="0.3"/>
    <row r="263" customFormat="1" hidden="1" x14ac:dyDescent="0.3"/>
    <row r="264" customFormat="1" hidden="1" x14ac:dyDescent="0.3"/>
    <row r="265" customFormat="1" hidden="1" x14ac:dyDescent="0.3"/>
    <row r="266" customFormat="1" hidden="1" x14ac:dyDescent="0.3"/>
    <row r="267" customFormat="1" hidden="1" x14ac:dyDescent="0.3"/>
    <row r="268" customFormat="1" hidden="1" x14ac:dyDescent="0.3"/>
    <row r="269" customFormat="1" hidden="1" x14ac:dyDescent="0.3"/>
    <row r="270" customFormat="1" hidden="1" x14ac:dyDescent="0.3"/>
    <row r="271" customFormat="1" hidden="1" x14ac:dyDescent="0.3"/>
    <row r="272" customFormat="1" hidden="1" x14ac:dyDescent="0.3"/>
    <row r="273" customFormat="1" hidden="1" x14ac:dyDescent="0.3"/>
    <row r="274" customFormat="1" hidden="1" x14ac:dyDescent="0.3"/>
    <row r="275" customFormat="1" hidden="1" x14ac:dyDescent="0.3"/>
    <row r="276" customFormat="1" hidden="1" x14ac:dyDescent="0.3"/>
    <row r="277" customFormat="1" hidden="1" x14ac:dyDescent="0.3"/>
    <row r="278" customFormat="1" hidden="1" x14ac:dyDescent="0.3"/>
    <row r="279" customFormat="1" hidden="1" x14ac:dyDescent="0.3"/>
    <row r="280" customFormat="1" hidden="1" x14ac:dyDescent="0.3"/>
    <row r="281" customFormat="1" hidden="1" x14ac:dyDescent="0.3"/>
    <row r="282" customFormat="1" hidden="1" x14ac:dyDescent="0.3"/>
    <row r="283" customFormat="1" hidden="1" x14ac:dyDescent="0.3"/>
    <row r="284" customFormat="1" hidden="1" x14ac:dyDescent="0.3"/>
    <row r="285" customFormat="1" hidden="1" x14ac:dyDescent="0.3"/>
    <row r="286" customFormat="1" hidden="1" x14ac:dyDescent="0.3"/>
    <row r="287" customFormat="1" hidden="1" x14ac:dyDescent="0.3"/>
    <row r="288" customFormat="1" hidden="1" x14ac:dyDescent="0.3"/>
    <row r="289" customFormat="1" hidden="1" x14ac:dyDescent="0.3"/>
    <row r="290" customFormat="1" hidden="1" x14ac:dyDescent="0.3"/>
    <row r="291" customFormat="1" hidden="1" x14ac:dyDescent="0.3"/>
    <row r="292" customFormat="1" hidden="1" x14ac:dyDescent="0.3"/>
    <row r="293" customFormat="1" hidden="1" x14ac:dyDescent="0.3"/>
    <row r="294" customFormat="1" hidden="1" x14ac:dyDescent="0.3"/>
    <row r="295" customFormat="1" hidden="1" x14ac:dyDescent="0.3"/>
    <row r="296" customFormat="1" hidden="1" x14ac:dyDescent="0.3"/>
    <row r="297" customFormat="1" hidden="1" x14ac:dyDescent="0.3"/>
    <row r="298" customFormat="1" hidden="1" x14ac:dyDescent="0.3"/>
    <row r="299" customFormat="1" hidden="1" x14ac:dyDescent="0.3"/>
    <row r="300" customFormat="1" hidden="1" x14ac:dyDescent="0.3"/>
    <row r="301" customFormat="1" hidden="1" x14ac:dyDescent="0.3"/>
    <row r="302" customFormat="1" hidden="1" x14ac:dyDescent="0.3"/>
    <row r="303" customFormat="1" hidden="1" x14ac:dyDescent="0.3"/>
    <row r="304" customFormat="1" hidden="1" x14ac:dyDescent="0.3"/>
    <row r="305" customFormat="1" hidden="1" x14ac:dyDescent="0.3"/>
    <row r="306" customFormat="1" hidden="1" x14ac:dyDescent="0.3"/>
    <row r="307" customFormat="1" hidden="1" x14ac:dyDescent="0.3"/>
    <row r="308" customFormat="1" hidden="1" x14ac:dyDescent="0.3"/>
    <row r="309" customFormat="1" hidden="1" x14ac:dyDescent="0.3"/>
    <row r="310" customFormat="1" hidden="1" x14ac:dyDescent="0.3"/>
    <row r="311" customFormat="1" hidden="1" x14ac:dyDescent="0.3"/>
    <row r="312" customFormat="1" hidden="1" x14ac:dyDescent="0.3"/>
    <row r="313" customFormat="1" hidden="1" x14ac:dyDescent="0.3"/>
    <row r="314" customFormat="1" hidden="1" x14ac:dyDescent="0.3"/>
    <row r="315" customFormat="1" hidden="1" x14ac:dyDescent="0.3"/>
    <row r="316" customFormat="1" hidden="1" x14ac:dyDescent="0.3"/>
    <row r="317" customFormat="1" hidden="1" x14ac:dyDescent="0.3"/>
    <row r="318" customFormat="1" hidden="1" x14ac:dyDescent="0.3"/>
    <row r="319" customFormat="1" hidden="1" x14ac:dyDescent="0.3"/>
    <row r="320" customFormat="1" hidden="1" x14ac:dyDescent="0.3"/>
    <row r="321" customFormat="1" hidden="1" x14ac:dyDescent="0.3"/>
    <row r="322" customFormat="1" hidden="1" x14ac:dyDescent="0.3"/>
    <row r="323" customFormat="1" hidden="1" x14ac:dyDescent="0.3"/>
    <row r="324" customFormat="1" hidden="1" x14ac:dyDescent="0.3"/>
    <row r="325" customFormat="1" hidden="1" x14ac:dyDescent="0.3"/>
    <row r="326" customFormat="1" hidden="1" x14ac:dyDescent="0.3"/>
    <row r="327" customFormat="1" hidden="1" x14ac:dyDescent="0.3"/>
    <row r="328" customFormat="1" hidden="1" x14ac:dyDescent="0.3"/>
    <row r="329" customFormat="1" hidden="1" x14ac:dyDescent="0.3"/>
    <row r="330" customFormat="1" hidden="1" x14ac:dyDescent="0.3"/>
    <row r="331" customFormat="1" hidden="1" x14ac:dyDescent="0.3"/>
    <row r="332" customFormat="1" hidden="1" x14ac:dyDescent="0.3"/>
    <row r="333" customFormat="1" hidden="1" x14ac:dyDescent="0.3"/>
    <row r="334" customFormat="1" hidden="1" x14ac:dyDescent="0.3"/>
    <row r="335" customFormat="1" hidden="1" x14ac:dyDescent="0.3"/>
    <row r="336" customFormat="1" hidden="1" x14ac:dyDescent="0.3"/>
    <row r="337" customFormat="1" hidden="1" x14ac:dyDescent="0.3"/>
    <row r="338" customFormat="1" hidden="1" x14ac:dyDescent="0.3"/>
    <row r="339" customFormat="1" hidden="1" x14ac:dyDescent="0.3"/>
    <row r="340" customFormat="1" hidden="1" x14ac:dyDescent="0.3"/>
    <row r="341" customFormat="1" hidden="1" x14ac:dyDescent="0.3"/>
    <row r="342" customFormat="1" hidden="1" x14ac:dyDescent="0.3"/>
    <row r="343" customFormat="1" hidden="1" x14ac:dyDescent="0.3"/>
    <row r="344" customFormat="1" hidden="1" x14ac:dyDescent="0.3"/>
    <row r="345" customFormat="1" hidden="1" x14ac:dyDescent="0.3"/>
    <row r="346" customFormat="1" hidden="1" x14ac:dyDescent="0.3"/>
    <row r="347" customFormat="1" hidden="1" x14ac:dyDescent="0.3"/>
    <row r="348" customFormat="1" hidden="1" x14ac:dyDescent="0.3"/>
    <row r="349" customFormat="1" hidden="1" x14ac:dyDescent="0.3"/>
    <row r="350" customFormat="1" hidden="1" x14ac:dyDescent="0.3"/>
    <row r="351" customFormat="1" hidden="1" x14ac:dyDescent="0.3"/>
    <row r="352" customFormat="1" hidden="1" x14ac:dyDescent="0.3"/>
    <row r="353" customFormat="1" hidden="1" x14ac:dyDescent="0.3"/>
    <row r="354" customFormat="1" hidden="1" x14ac:dyDescent="0.3"/>
    <row r="355" customFormat="1" hidden="1" x14ac:dyDescent="0.3"/>
    <row r="356" customFormat="1" hidden="1" x14ac:dyDescent="0.3"/>
    <row r="357" customFormat="1" hidden="1" x14ac:dyDescent="0.3"/>
    <row r="358" customFormat="1" hidden="1" x14ac:dyDescent="0.3"/>
    <row r="359" customFormat="1" hidden="1" x14ac:dyDescent="0.3"/>
    <row r="360" customFormat="1" hidden="1" x14ac:dyDescent="0.3"/>
    <row r="361" customFormat="1" hidden="1" x14ac:dyDescent="0.3"/>
    <row r="362" customFormat="1" hidden="1" x14ac:dyDescent="0.3"/>
    <row r="363" customFormat="1" hidden="1" x14ac:dyDescent="0.3"/>
    <row r="364" customFormat="1" hidden="1" x14ac:dyDescent="0.3"/>
    <row r="365" customFormat="1" hidden="1" x14ac:dyDescent="0.3"/>
    <row r="366" customFormat="1" hidden="1" x14ac:dyDescent="0.3"/>
    <row r="367" customFormat="1" hidden="1" x14ac:dyDescent="0.3"/>
    <row r="368" customFormat="1" hidden="1" x14ac:dyDescent="0.3"/>
    <row r="369" customFormat="1" hidden="1" x14ac:dyDescent="0.3"/>
    <row r="370" customFormat="1" hidden="1" x14ac:dyDescent="0.3"/>
    <row r="371" customFormat="1" hidden="1" x14ac:dyDescent="0.3"/>
    <row r="372" customFormat="1" hidden="1" x14ac:dyDescent="0.3"/>
    <row r="373" customFormat="1" hidden="1" x14ac:dyDescent="0.3"/>
    <row r="374" customFormat="1" hidden="1" x14ac:dyDescent="0.3"/>
    <row r="375" customFormat="1" hidden="1" x14ac:dyDescent="0.3"/>
    <row r="376" customFormat="1" hidden="1" x14ac:dyDescent="0.3"/>
    <row r="377" customFormat="1" hidden="1" x14ac:dyDescent="0.3"/>
    <row r="378" customFormat="1" hidden="1" x14ac:dyDescent="0.3"/>
    <row r="379" customFormat="1" hidden="1" x14ac:dyDescent="0.3"/>
    <row r="380" customFormat="1" hidden="1" x14ac:dyDescent="0.3"/>
    <row r="381" customFormat="1" hidden="1" x14ac:dyDescent="0.3"/>
    <row r="382" customFormat="1" hidden="1" x14ac:dyDescent="0.3"/>
    <row r="383" customFormat="1" hidden="1" x14ac:dyDescent="0.3"/>
    <row r="384" customFormat="1" hidden="1" x14ac:dyDescent="0.3"/>
    <row r="385" customFormat="1" hidden="1" x14ac:dyDescent="0.3"/>
    <row r="386" customFormat="1" hidden="1" x14ac:dyDescent="0.3"/>
    <row r="387" customFormat="1" hidden="1" x14ac:dyDescent="0.3"/>
    <row r="388" customFormat="1" hidden="1" x14ac:dyDescent="0.3"/>
    <row r="389" customFormat="1" hidden="1" x14ac:dyDescent="0.3"/>
    <row r="390" customFormat="1" hidden="1" x14ac:dyDescent="0.3"/>
    <row r="391" customFormat="1" hidden="1" x14ac:dyDescent="0.3"/>
    <row r="392" customFormat="1" hidden="1" x14ac:dyDescent="0.3"/>
    <row r="393" customFormat="1" hidden="1" x14ac:dyDescent="0.3"/>
    <row r="394" customFormat="1" hidden="1" x14ac:dyDescent="0.3"/>
    <row r="395" customFormat="1" hidden="1" x14ac:dyDescent="0.3"/>
    <row r="396" customFormat="1" hidden="1" x14ac:dyDescent="0.3"/>
    <row r="397" customFormat="1" hidden="1" x14ac:dyDescent="0.3"/>
    <row r="398" customFormat="1" hidden="1" x14ac:dyDescent="0.3"/>
    <row r="399" customFormat="1" hidden="1" x14ac:dyDescent="0.3"/>
    <row r="400" customFormat="1" hidden="1" x14ac:dyDescent="0.3"/>
    <row r="401" customFormat="1" hidden="1" x14ac:dyDescent="0.3"/>
    <row r="402" customFormat="1" hidden="1" x14ac:dyDescent="0.3"/>
    <row r="403" customFormat="1" hidden="1" x14ac:dyDescent="0.3"/>
    <row r="404" customFormat="1" hidden="1" x14ac:dyDescent="0.3"/>
    <row r="405" customFormat="1" hidden="1" x14ac:dyDescent="0.3"/>
    <row r="406" customFormat="1" hidden="1" x14ac:dyDescent="0.3"/>
    <row r="407" customFormat="1" hidden="1" x14ac:dyDescent="0.3"/>
    <row r="408" customFormat="1" hidden="1" x14ac:dyDescent="0.3"/>
    <row r="409" customFormat="1" hidden="1" x14ac:dyDescent="0.3"/>
    <row r="410" customFormat="1" hidden="1" x14ac:dyDescent="0.3"/>
    <row r="411" customFormat="1" hidden="1" x14ac:dyDescent="0.3"/>
    <row r="412" customFormat="1" hidden="1" x14ac:dyDescent="0.3"/>
    <row r="413" customFormat="1" hidden="1" x14ac:dyDescent="0.3"/>
    <row r="414" customFormat="1" hidden="1" x14ac:dyDescent="0.3"/>
    <row r="415" customFormat="1" hidden="1" x14ac:dyDescent="0.3"/>
    <row r="416" customFormat="1" hidden="1" x14ac:dyDescent="0.3"/>
    <row r="417" customFormat="1" hidden="1" x14ac:dyDescent="0.3"/>
    <row r="418" customFormat="1" hidden="1" x14ac:dyDescent="0.3"/>
    <row r="419" customFormat="1" hidden="1" x14ac:dyDescent="0.3"/>
    <row r="420" customFormat="1" hidden="1" x14ac:dyDescent="0.3"/>
    <row r="421" customFormat="1" hidden="1" x14ac:dyDescent="0.3"/>
    <row r="422" customFormat="1" hidden="1" x14ac:dyDescent="0.3"/>
    <row r="423" customFormat="1" hidden="1" x14ac:dyDescent="0.3"/>
    <row r="424" customFormat="1" hidden="1" x14ac:dyDescent="0.3"/>
    <row r="425" customFormat="1" hidden="1" x14ac:dyDescent="0.3"/>
    <row r="426" customFormat="1" hidden="1" x14ac:dyDescent="0.3"/>
    <row r="427" customFormat="1" hidden="1" x14ac:dyDescent="0.3"/>
    <row r="428" customFormat="1" hidden="1" x14ac:dyDescent="0.3"/>
    <row r="429" customFormat="1" hidden="1" x14ac:dyDescent="0.3"/>
    <row r="430" customFormat="1" hidden="1" x14ac:dyDescent="0.3"/>
    <row r="431" customFormat="1" hidden="1" x14ac:dyDescent="0.3"/>
    <row r="432" customFormat="1" hidden="1" x14ac:dyDescent="0.3"/>
    <row r="433" customFormat="1" hidden="1" x14ac:dyDescent="0.3"/>
    <row r="434" customFormat="1" hidden="1" x14ac:dyDescent="0.3"/>
    <row r="435" customFormat="1" hidden="1" x14ac:dyDescent="0.3"/>
    <row r="436" customFormat="1" hidden="1" x14ac:dyDescent="0.3"/>
    <row r="437" customFormat="1" hidden="1" x14ac:dyDescent="0.3"/>
    <row r="438" customFormat="1" hidden="1" x14ac:dyDescent="0.3"/>
    <row r="439" customFormat="1" hidden="1" x14ac:dyDescent="0.3"/>
    <row r="440" customFormat="1" hidden="1" x14ac:dyDescent="0.3"/>
    <row r="441" customFormat="1" hidden="1" x14ac:dyDescent="0.3"/>
    <row r="442" customFormat="1" hidden="1" x14ac:dyDescent="0.3"/>
    <row r="443" customFormat="1" hidden="1" x14ac:dyDescent="0.3"/>
    <row r="444" customFormat="1" hidden="1" x14ac:dyDescent="0.3"/>
    <row r="445" customFormat="1" hidden="1" x14ac:dyDescent="0.3"/>
    <row r="446" customFormat="1" hidden="1" x14ac:dyDescent="0.3"/>
    <row r="447" customFormat="1" hidden="1" x14ac:dyDescent="0.3"/>
    <row r="448" customFormat="1" hidden="1" x14ac:dyDescent="0.3"/>
    <row r="449" customFormat="1" hidden="1" x14ac:dyDescent="0.3"/>
    <row r="450" customFormat="1" hidden="1" x14ac:dyDescent="0.3"/>
    <row r="451" customFormat="1" hidden="1" x14ac:dyDescent="0.3"/>
    <row r="452" customFormat="1" hidden="1" x14ac:dyDescent="0.3"/>
    <row r="453" customFormat="1" hidden="1" x14ac:dyDescent="0.3"/>
    <row r="454" customFormat="1" hidden="1" x14ac:dyDescent="0.3"/>
    <row r="455" customFormat="1" hidden="1" x14ac:dyDescent="0.3"/>
    <row r="456" customFormat="1" hidden="1" x14ac:dyDescent="0.3"/>
    <row r="457" customFormat="1" hidden="1" x14ac:dyDescent="0.3"/>
    <row r="458" customFormat="1" hidden="1" x14ac:dyDescent="0.3"/>
    <row r="459" customFormat="1" hidden="1" x14ac:dyDescent="0.3"/>
    <row r="460" customFormat="1" hidden="1" x14ac:dyDescent="0.3"/>
    <row r="461" customFormat="1" hidden="1" x14ac:dyDescent="0.3"/>
    <row r="462" customFormat="1" hidden="1" x14ac:dyDescent="0.3"/>
    <row r="463" customFormat="1" hidden="1" x14ac:dyDescent="0.3"/>
    <row r="464" customFormat="1" hidden="1" x14ac:dyDescent="0.3"/>
    <row r="465" customFormat="1" hidden="1" x14ac:dyDescent="0.3"/>
    <row r="466" customFormat="1" hidden="1" x14ac:dyDescent="0.3"/>
    <row r="467" customFormat="1" hidden="1" x14ac:dyDescent="0.3"/>
    <row r="468" customFormat="1" hidden="1" x14ac:dyDescent="0.3"/>
    <row r="469" customFormat="1" hidden="1" x14ac:dyDescent="0.3"/>
    <row r="470" customFormat="1" hidden="1" x14ac:dyDescent="0.3"/>
    <row r="471" customFormat="1" hidden="1" x14ac:dyDescent="0.3"/>
    <row r="472" customFormat="1" hidden="1" x14ac:dyDescent="0.3"/>
    <row r="473" customFormat="1" hidden="1" x14ac:dyDescent="0.3"/>
    <row r="474" customFormat="1" hidden="1" x14ac:dyDescent="0.3"/>
    <row r="475" customFormat="1" hidden="1" x14ac:dyDescent="0.3"/>
    <row r="476" customFormat="1" hidden="1" x14ac:dyDescent="0.3"/>
    <row r="477" customFormat="1" hidden="1" x14ac:dyDescent="0.3"/>
    <row r="478" customFormat="1" hidden="1" x14ac:dyDescent="0.3"/>
    <row r="479" customFormat="1" hidden="1" x14ac:dyDescent="0.3"/>
    <row r="480" customFormat="1" hidden="1" x14ac:dyDescent="0.3"/>
    <row r="481" customFormat="1" hidden="1" x14ac:dyDescent="0.3"/>
    <row r="482" customFormat="1" hidden="1" x14ac:dyDescent="0.3"/>
    <row r="483" customFormat="1" hidden="1" x14ac:dyDescent="0.3"/>
    <row r="484" customFormat="1" hidden="1" x14ac:dyDescent="0.3"/>
    <row r="485" customFormat="1" hidden="1" x14ac:dyDescent="0.3"/>
    <row r="486" customFormat="1" hidden="1" x14ac:dyDescent="0.3"/>
    <row r="487" customFormat="1" hidden="1" x14ac:dyDescent="0.3"/>
    <row r="488" customFormat="1" hidden="1" x14ac:dyDescent="0.3"/>
    <row r="489" customFormat="1" hidden="1" x14ac:dyDescent="0.3"/>
    <row r="490" customFormat="1" hidden="1" x14ac:dyDescent="0.3"/>
    <row r="491" customFormat="1" hidden="1" x14ac:dyDescent="0.3"/>
    <row r="492" customFormat="1" hidden="1" x14ac:dyDescent="0.3"/>
    <row r="493" customFormat="1" hidden="1" x14ac:dyDescent="0.3"/>
    <row r="494" customFormat="1" hidden="1" x14ac:dyDescent="0.3"/>
    <row r="495" customFormat="1" hidden="1" x14ac:dyDescent="0.3"/>
    <row r="496" customFormat="1" hidden="1" x14ac:dyDescent="0.3"/>
    <row r="497" customFormat="1" hidden="1" x14ac:dyDescent="0.3"/>
    <row r="498" customFormat="1" hidden="1" x14ac:dyDescent="0.3"/>
    <row r="499" customFormat="1" hidden="1" x14ac:dyDescent="0.3"/>
    <row r="500" customFormat="1" hidden="1" x14ac:dyDescent="0.3"/>
    <row r="501" customFormat="1" hidden="1" x14ac:dyDescent="0.3"/>
    <row r="502" customFormat="1" hidden="1" x14ac:dyDescent="0.3"/>
    <row r="503" customFormat="1" hidden="1" x14ac:dyDescent="0.3"/>
    <row r="504" customFormat="1" hidden="1" x14ac:dyDescent="0.3"/>
    <row r="505" customFormat="1" hidden="1" x14ac:dyDescent="0.3"/>
    <row r="506" customFormat="1" hidden="1" x14ac:dyDescent="0.3"/>
    <row r="507" customFormat="1" hidden="1" x14ac:dyDescent="0.3"/>
    <row r="508" customFormat="1" hidden="1" x14ac:dyDescent="0.3"/>
    <row r="509" customFormat="1" hidden="1" x14ac:dyDescent="0.3"/>
    <row r="510" customFormat="1" hidden="1" x14ac:dyDescent="0.3"/>
    <row r="511" customFormat="1" hidden="1" x14ac:dyDescent="0.3"/>
    <row r="512" customFormat="1" hidden="1" x14ac:dyDescent="0.3"/>
    <row r="513" customFormat="1" hidden="1" x14ac:dyDescent="0.3"/>
    <row r="514" customFormat="1" hidden="1" x14ac:dyDescent="0.3"/>
    <row r="515" customFormat="1" hidden="1" x14ac:dyDescent="0.3"/>
    <row r="516" customFormat="1" hidden="1" x14ac:dyDescent="0.3"/>
    <row r="517" customFormat="1" hidden="1" x14ac:dyDescent="0.3"/>
    <row r="518" customFormat="1" hidden="1" x14ac:dyDescent="0.3"/>
    <row r="519" customFormat="1" hidden="1" x14ac:dyDescent="0.3"/>
    <row r="520" customFormat="1" hidden="1" x14ac:dyDescent="0.3"/>
    <row r="521" customFormat="1" hidden="1" x14ac:dyDescent="0.3"/>
    <row r="522" customFormat="1" hidden="1" x14ac:dyDescent="0.3"/>
    <row r="523" customFormat="1" hidden="1" x14ac:dyDescent="0.3"/>
    <row r="524" customFormat="1" hidden="1" x14ac:dyDescent="0.3"/>
    <row r="525" customFormat="1" hidden="1" x14ac:dyDescent="0.3"/>
    <row r="526" customFormat="1" hidden="1" x14ac:dyDescent="0.3"/>
    <row r="527" customFormat="1" hidden="1" x14ac:dyDescent="0.3"/>
    <row r="528" customFormat="1" hidden="1" x14ac:dyDescent="0.3"/>
    <row r="529" customFormat="1" hidden="1" x14ac:dyDescent="0.3"/>
    <row r="530" customFormat="1" hidden="1" x14ac:dyDescent="0.3"/>
    <row r="531" customFormat="1" hidden="1" x14ac:dyDescent="0.3"/>
    <row r="532" customFormat="1" hidden="1" x14ac:dyDescent="0.3"/>
    <row r="533" customFormat="1" hidden="1" x14ac:dyDescent="0.3"/>
    <row r="534" customFormat="1" hidden="1" x14ac:dyDescent="0.3"/>
    <row r="535" customFormat="1" hidden="1" x14ac:dyDescent="0.3"/>
    <row r="536" customFormat="1" hidden="1" x14ac:dyDescent="0.3"/>
    <row r="537" customFormat="1" hidden="1" x14ac:dyDescent="0.3"/>
    <row r="538" customFormat="1" hidden="1" x14ac:dyDescent="0.3"/>
    <row r="539" customFormat="1" hidden="1" x14ac:dyDescent="0.3"/>
    <row r="540" customFormat="1" hidden="1" x14ac:dyDescent="0.3"/>
    <row r="541" customFormat="1" hidden="1" x14ac:dyDescent="0.3"/>
    <row r="542" customFormat="1" hidden="1" x14ac:dyDescent="0.3"/>
    <row r="543" customFormat="1" hidden="1" x14ac:dyDescent="0.3"/>
    <row r="544" customFormat="1" hidden="1" x14ac:dyDescent="0.3"/>
    <row r="545" customFormat="1" hidden="1" x14ac:dyDescent="0.3"/>
    <row r="546" customFormat="1" hidden="1" x14ac:dyDescent="0.3"/>
    <row r="547" customFormat="1" hidden="1" x14ac:dyDescent="0.3"/>
    <row r="548" customFormat="1" hidden="1" x14ac:dyDescent="0.3"/>
    <row r="549" customFormat="1" hidden="1" x14ac:dyDescent="0.3"/>
    <row r="550" customFormat="1" hidden="1" x14ac:dyDescent="0.3"/>
    <row r="551" customFormat="1" hidden="1" x14ac:dyDescent="0.3"/>
    <row r="552" customFormat="1" hidden="1" x14ac:dyDescent="0.3"/>
    <row r="553" customFormat="1" hidden="1" x14ac:dyDescent="0.3"/>
    <row r="554" customFormat="1" hidden="1" x14ac:dyDescent="0.3"/>
    <row r="555" customFormat="1" hidden="1" x14ac:dyDescent="0.3"/>
    <row r="556" customFormat="1" hidden="1" x14ac:dyDescent="0.3"/>
    <row r="557" customFormat="1" hidden="1" x14ac:dyDescent="0.3"/>
    <row r="558" customFormat="1" hidden="1" x14ac:dyDescent="0.3"/>
    <row r="559" customFormat="1" hidden="1" x14ac:dyDescent="0.3"/>
    <row r="560" customFormat="1" hidden="1" x14ac:dyDescent="0.3"/>
    <row r="561" customFormat="1" hidden="1" x14ac:dyDescent="0.3"/>
    <row r="562" customFormat="1" hidden="1" x14ac:dyDescent="0.3"/>
    <row r="563" customFormat="1" hidden="1" x14ac:dyDescent="0.3"/>
    <row r="564" customFormat="1" hidden="1" x14ac:dyDescent="0.3"/>
    <row r="565" customFormat="1" hidden="1" x14ac:dyDescent="0.3"/>
    <row r="566" customFormat="1" hidden="1" x14ac:dyDescent="0.3"/>
    <row r="567" customFormat="1" hidden="1" x14ac:dyDescent="0.3"/>
    <row r="568" customFormat="1" hidden="1" x14ac:dyDescent="0.3"/>
    <row r="569" customFormat="1" hidden="1" x14ac:dyDescent="0.3"/>
    <row r="570" customFormat="1" hidden="1" x14ac:dyDescent="0.3"/>
    <row r="571" customFormat="1" hidden="1" x14ac:dyDescent="0.3"/>
    <row r="572" customFormat="1" hidden="1" x14ac:dyDescent="0.3"/>
    <row r="573" customFormat="1" hidden="1" x14ac:dyDescent="0.3"/>
    <row r="574" customFormat="1" hidden="1" x14ac:dyDescent="0.3"/>
    <row r="575" customFormat="1" hidden="1" x14ac:dyDescent="0.3"/>
    <row r="576" customFormat="1" hidden="1" x14ac:dyDescent="0.3"/>
    <row r="577" customFormat="1" hidden="1" x14ac:dyDescent="0.3"/>
    <row r="578" customFormat="1" hidden="1" x14ac:dyDescent="0.3"/>
    <row r="579" customFormat="1" hidden="1" x14ac:dyDescent="0.3"/>
    <row r="580" customFormat="1" hidden="1" x14ac:dyDescent="0.3"/>
    <row r="581" customFormat="1" hidden="1" x14ac:dyDescent="0.3"/>
    <row r="582" customFormat="1" hidden="1" x14ac:dyDescent="0.3"/>
    <row r="583" customFormat="1" hidden="1" x14ac:dyDescent="0.3"/>
    <row r="584" customFormat="1" hidden="1" x14ac:dyDescent="0.3"/>
    <row r="585" customFormat="1" hidden="1" x14ac:dyDescent="0.3"/>
    <row r="586" customFormat="1" hidden="1" x14ac:dyDescent="0.3"/>
    <row r="587" customFormat="1" hidden="1" x14ac:dyDescent="0.3"/>
    <row r="588" customFormat="1" hidden="1" x14ac:dyDescent="0.3"/>
    <row r="589" customFormat="1" hidden="1" x14ac:dyDescent="0.3"/>
    <row r="590" customFormat="1" hidden="1" x14ac:dyDescent="0.3"/>
    <row r="591" customFormat="1" hidden="1" x14ac:dyDescent="0.3"/>
    <row r="592" customFormat="1" hidden="1" x14ac:dyDescent="0.3"/>
    <row r="593" customFormat="1" hidden="1" x14ac:dyDescent="0.3"/>
    <row r="594" customFormat="1" hidden="1" x14ac:dyDescent="0.3"/>
    <row r="595" customFormat="1" hidden="1" x14ac:dyDescent="0.3"/>
    <row r="596" customFormat="1" hidden="1" x14ac:dyDescent="0.3"/>
    <row r="597" customFormat="1" hidden="1" x14ac:dyDescent="0.3"/>
    <row r="598" customFormat="1" hidden="1" x14ac:dyDescent="0.3"/>
    <row r="599" customFormat="1" hidden="1" x14ac:dyDescent="0.3"/>
    <row r="600" customFormat="1" hidden="1" x14ac:dyDescent="0.3"/>
    <row r="601" customFormat="1" hidden="1" x14ac:dyDescent="0.3"/>
    <row r="602" customFormat="1" hidden="1" x14ac:dyDescent="0.3"/>
    <row r="603" customFormat="1" hidden="1" x14ac:dyDescent="0.3"/>
    <row r="604" customFormat="1" hidden="1" x14ac:dyDescent="0.3"/>
    <row r="605" customFormat="1" hidden="1" x14ac:dyDescent="0.3"/>
    <row r="606" customFormat="1" hidden="1" x14ac:dyDescent="0.3"/>
    <row r="607" customFormat="1" hidden="1" x14ac:dyDescent="0.3"/>
    <row r="608" customFormat="1" hidden="1" x14ac:dyDescent="0.3"/>
    <row r="609" customFormat="1" hidden="1" x14ac:dyDescent="0.3"/>
    <row r="610" customFormat="1" hidden="1" x14ac:dyDescent="0.3"/>
    <row r="611" customFormat="1" hidden="1" x14ac:dyDescent="0.3"/>
    <row r="612" customFormat="1" hidden="1" x14ac:dyDescent="0.3"/>
    <row r="613" customFormat="1" hidden="1" x14ac:dyDescent="0.3"/>
    <row r="614" customFormat="1" hidden="1" x14ac:dyDescent="0.3"/>
    <row r="615" customFormat="1" hidden="1" x14ac:dyDescent="0.3"/>
    <row r="616" customFormat="1" hidden="1" x14ac:dyDescent="0.3"/>
    <row r="617" customFormat="1" hidden="1" x14ac:dyDescent="0.3"/>
    <row r="618" customFormat="1" hidden="1" x14ac:dyDescent="0.3"/>
    <row r="619" customFormat="1" hidden="1" x14ac:dyDescent="0.3"/>
    <row r="620" customFormat="1" hidden="1" x14ac:dyDescent="0.3"/>
    <row r="621" customFormat="1" hidden="1" x14ac:dyDescent="0.3"/>
    <row r="622" customFormat="1" hidden="1" x14ac:dyDescent="0.3"/>
    <row r="623" customFormat="1" hidden="1" x14ac:dyDescent="0.3"/>
    <row r="624" customFormat="1" hidden="1" x14ac:dyDescent="0.3"/>
    <row r="625" customFormat="1" hidden="1" x14ac:dyDescent="0.3"/>
    <row r="626" customFormat="1" hidden="1" x14ac:dyDescent="0.3"/>
    <row r="627" customFormat="1" hidden="1" x14ac:dyDescent="0.3"/>
    <row r="628" customFormat="1" hidden="1" x14ac:dyDescent="0.3"/>
    <row r="629" customFormat="1" hidden="1" x14ac:dyDescent="0.3"/>
    <row r="630" customFormat="1" hidden="1" x14ac:dyDescent="0.3"/>
    <row r="631" customFormat="1" hidden="1" x14ac:dyDescent="0.3"/>
    <row r="632" customFormat="1" hidden="1" x14ac:dyDescent="0.3"/>
    <row r="633" customFormat="1" hidden="1" x14ac:dyDescent="0.3"/>
    <row r="634" customFormat="1" hidden="1" x14ac:dyDescent="0.3"/>
    <row r="635" customFormat="1" hidden="1" x14ac:dyDescent="0.3"/>
    <row r="636" customFormat="1" hidden="1" x14ac:dyDescent="0.3"/>
    <row r="637" customFormat="1" hidden="1" x14ac:dyDescent="0.3"/>
    <row r="638" customFormat="1" hidden="1" x14ac:dyDescent="0.3"/>
    <row r="639" customFormat="1" hidden="1" x14ac:dyDescent="0.3"/>
    <row r="640" customFormat="1" hidden="1" x14ac:dyDescent="0.3"/>
    <row r="641" customFormat="1" hidden="1" x14ac:dyDescent="0.3"/>
    <row r="642" customFormat="1" hidden="1" x14ac:dyDescent="0.3"/>
    <row r="643" customFormat="1" hidden="1" x14ac:dyDescent="0.3"/>
    <row r="644" customFormat="1" hidden="1" x14ac:dyDescent="0.3"/>
    <row r="645" customFormat="1" hidden="1" x14ac:dyDescent="0.3"/>
    <row r="646" customFormat="1" hidden="1" x14ac:dyDescent="0.3"/>
    <row r="647" customFormat="1" hidden="1" x14ac:dyDescent="0.3"/>
    <row r="648" customFormat="1" hidden="1" x14ac:dyDescent="0.3"/>
    <row r="649" customFormat="1" hidden="1" x14ac:dyDescent="0.3"/>
    <row r="650" customFormat="1" hidden="1" x14ac:dyDescent="0.3"/>
    <row r="651" customFormat="1" hidden="1" x14ac:dyDescent="0.3"/>
    <row r="652" customFormat="1" hidden="1" x14ac:dyDescent="0.3"/>
    <row r="653" customFormat="1" hidden="1" x14ac:dyDescent="0.3"/>
    <row r="654" customFormat="1" hidden="1" x14ac:dyDescent="0.3"/>
    <row r="655" customFormat="1" hidden="1" x14ac:dyDescent="0.3"/>
    <row r="656" customFormat="1" hidden="1" x14ac:dyDescent="0.3"/>
    <row r="657" customFormat="1" hidden="1" x14ac:dyDescent="0.3"/>
    <row r="658" customFormat="1" hidden="1" x14ac:dyDescent="0.3"/>
    <row r="659" customFormat="1" hidden="1" x14ac:dyDescent="0.3"/>
    <row r="660" customFormat="1" hidden="1" x14ac:dyDescent="0.3"/>
    <row r="661" customFormat="1" hidden="1" x14ac:dyDescent="0.3"/>
    <row r="662" customFormat="1" hidden="1" x14ac:dyDescent="0.3"/>
    <row r="663" customFormat="1" hidden="1" x14ac:dyDescent="0.3"/>
    <row r="664" customFormat="1" hidden="1" x14ac:dyDescent="0.3"/>
    <row r="665" customFormat="1" hidden="1" x14ac:dyDescent="0.3"/>
    <row r="666" customFormat="1" hidden="1" x14ac:dyDescent="0.3"/>
    <row r="667" customFormat="1" hidden="1" x14ac:dyDescent="0.3"/>
    <row r="668" customFormat="1" hidden="1" x14ac:dyDescent="0.3"/>
    <row r="669" customFormat="1" hidden="1" x14ac:dyDescent="0.3"/>
    <row r="670" customFormat="1" hidden="1" x14ac:dyDescent="0.3"/>
    <row r="671" customFormat="1" hidden="1" x14ac:dyDescent="0.3"/>
    <row r="672" customFormat="1" hidden="1" x14ac:dyDescent="0.3"/>
    <row r="673" customFormat="1" hidden="1" x14ac:dyDescent="0.3"/>
    <row r="674" customFormat="1" hidden="1" x14ac:dyDescent="0.3"/>
    <row r="675" customFormat="1" hidden="1" x14ac:dyDescent="0.3"/>
    <row r="676" customFormat="1" hidden="1" x14ac:dyDescent="0.3"/>
    <row r="677" customFormat="1" hidden="1" x14ac:dyDescent="0.3"/>
    <row r="678" customFormat="1" hidden="1" x14ac:dyDescent="0.3"/>
    <row r="679" customFormat="1" hidden="1" x14ac:dyDescent="0.3"/>
    <row r="680" customFormat="1" hidden="1" x14ac:dyDescent="0.3"/>
    <row r="681" customFormat="1" hidden="1" x14ac:dyDescent="0.3"/>
    <row r="682" customFormat="1" hidden="1" x14ac:dyDescent="0.3"/>
    <row r="683" customFormat="1" hidden="1" x14ac:dyDescent="0.3"/>
    <row r="684" customFormat="1" hidden="1" x14ac:dyDescent="0.3"/>
    <row r="685" customFormat="1" hidden="1" x14ac:dyDescent="0.3"/>
    <row r="686" customFormat="1" hidden="1" x14ac:dyDescent="0.3"/>
    <row r="687" customFormat="1" hidden="1" x14ac:dyDescent="0.3"/>
    <row r="688" customFormat="1" hidden="1" x14ac:dyDescent="0.3"/>
    <row r="689" customFormat="1" hidden="1" x14ac:dyDescent="0.3"/>
    <row r="690" customFormat="1" hidden="1" x14ac:dyDescent="0.3"/>
    <row r="691" customFormat="1" hidden="1" x14ac:dyDescent="0.3"/>
    <row r="692" customFormat="1" hidden="1" x14ac:dyDescent="0.3"/>
    <row r="693" customFormat="1" hidden="1" x14ac:dyDescent="0.3"/>
    <row r="694" customFormat="1" hidden="1" x14ac:dyDescent="0.3"/>
    <row r="695" customFormat="1" hidden="1" x14ac:dyDescent="0.3"/>
    <row r="696" customFormat="1" hidden="1" x14ac:dyDescent="0.3"/>
    <row r="697" customFormat="1" hidden="1" x14ac:dyDescent="0.3"/>
    <row r="698" customFormat="1" hidden="1" x14ac:dyDescent="0.3"/>
    <row r="699" customFormat="1" hidden="1" x14ac:dyDescent="0.3"/>
    <row r="700" customFormat="1" hidden="1" x14ac:dyDescent="0.3"/>
    <row r="701" customFormat="1" hidden="1" x14ac:dyDescent="0.3"/>
    <row r="702" customFormat="1" hidden="1" x14ac:dyDescent="0.3"/>
    <row r="703" customFormat="1" hidden="1" x14ac:dyDescent="0.3"/>
    <row r="704" customFormat="1" hidden="1" x14ac:dyDescent="0.3"/>
    <row r="705" customFormat="1" hidden="1" x14ac:dyDescent="0.3"/>
    <row r="706" customFormat="1" hidden="1" x14ac:dyDescent="0.3"/>
    <row r="707" customFormat="1" hidden="1" x14ac:dyDescent="0.3"/>
    <row r="708" customFormat="1" hidden="1" x14ac:dyDescent="0.3"/>
    <row r="709" customFormat="1" hidden="1" x14ac:dyDescent="0.3"/>
    <row r="710" customFormat="1" hidden="1" x14ac:dyDescent="0.3"/>
    <row r="711" customFormat="1" hidden="1" x14ac:dyDescent="0.3"/>
    <row r="712" customFormat="1" hidden="1" x14ac:dyDescent="0.3"/>
    <row r="713" customFormat="1" hidden="1" x14ac:dyDescent="0.3"/>
    <row r="714" customFormat="1" hidden="1" x14ac:dyDescent="0.3"/>
    <row r="715" customFormat="1" hidden="1" x14ac:dyDescent="0.3"/>
    <row r="716" customFormat="1" hidden="1" x14ac:dyDescent="0.3"/>
    <row r="717" customFormat="1" hidden="1" x14ac:dyDescent="0.3"/>
    <row r="718" customFormat="1" hidden="1" x14ac:dyDescent="0.3"/>
    <row r="719" customFormat="1" hidden="1" x14ac:dyDescent="0.3"/>
    <row r="720" customFormat="1" hidden="1" x14ac:dyDescent="0.3"/>
    <row r="721" customFormat="1" hidden="1" x14ac:dyDescent="0.3"/>
    <row r="722" customFormat="1" hidden="1" x14ac:dyDescent="0.3"/>
    <row r="723" customFormat="1" hidden="1" x14ac:dyDescent="0.3"/>
    <row r="724" customFormat="1" hidden="1" x14ac:dyDescent="0.3"/>
    <row r="725" customFormat="1" hidden="1" x14ac:dyDescent="0.3"/>
    <row r="726" customFormat="1" hidden="1" x14ac:dyDescent="0.3"/>
    <row r="727" customFormat="1" hidden="1" x14ac:dyDescent="0.3"/>
    <row r="728" customFormat="1" hidden="1" x14ac:dyDescent="0.3"/>
    <row r="729" customFormat="1" hidden="1" x14ac:dyDescent="0.3"/>
    <row r="730" customFormat="1" hidden="1" x14ac:dyDescent="0.3"/>
    <row r="731" customFormat="1" hidden="1" x14ac:dyDescent="0.3"/>
    <row r="732" customFormat="1" hidden="1" x14ac:dyDescent="0.3"/>
    <row r="733" customFormat="1" hidden="1" x14ac:dyDescent="0.3"/>
    <row r="734" customFormat="1" hidden="1" x14ac:dyDescent="0.3"/>
    <row r="735" customFormat="1" hidden="1" x14ac:dyDescent="0.3"/>
    <row r="736" customFormat="1" hidden="1" x14ac:dyDescent="0.3"/>
    <row r="737" spans="1:10" hidden="1" x14ac:dyDescent="0.3">
      <c r="C737"/>
    </row>
    <row r="738" spans="1:10" hidden="1" x14ac:dyDescent="0.3">
      <c r="C738"/>
    </row>
    <row r="739" spans="1:10" hidden="1" x14ac:dyDescent="0.3">
      <c r="C739"/>
    </row>
    <row r="740" spans="1:10" hidden="1" x14ac:dyDescent="0.3">
      <c r="C740"/>
    </row>
    <row r="741" spans="1:10" hidden="1" x14ac:dyDescent="0.3">
      <c r="C741"/>
    </row>
    <row r="742" spans="1:10" hidden="1" x14ac:dyDescent="0.3">
      <c r="C742"/>
    </row>
    <row r="743" spans="1:10" hidden="1" x14ac:dyDescent="0.3">
      <c r="C743"/>
    </row>
    <row r="744" spans="1:10" hidden="1" x14ac:dyDescent="0.3">
      <c r="C744"/>
    </row>
    <row r="745" spans="1:10" ht="14.4" hidden="1" customHeight="1" x14ac:dyDescent="0.3">
      <c r="A745" s="21"/>
      <c r="C745" s="21"/>
      <c r="D745" s="21"/>
      <c r="E745" s="21"/>
      <c r="F745" s="21"/>
      <c r="G745" s="21"/>
      <c r="H745" s="21"/>
      <c r="I745" s="21"/>
    </row>
    <row r="746" spans="1:10" ht="14.4" hidden="1" customHeight="1" x14ac:dyDescent="0.3">
      <c r="A746" s="21"/>
      <c r="C746" s="21"/>
      <c r="D746" s="21"/>
      <c r="E746" s="21"/>
      <c r="F746" s="21"/>
      <c r="G746" s="21"/>
      <c r="H746" s="21"/>
      <c r="I746" s="21"/>
    </row>
    <row r="747" spans="1:10" ht="14.4" hidden="1" customHeight="1" x14ac:dyDescent="0.3">
      <c r="A747" s="21"/>
      <c r="C747" s="21"/>
      <c r="D747" s="21"/>
      <c r="E747" s="21"/>
      <c r="F747" s="21"/>
      <c r="G747" s="21"/>
      <c r="H747" s="21"/>
      <c r="I747" s="21"/>
    </row>
    <row r="748" spans="1:10" ht="14.4" hidden="1" customHeight="1" x14ac:dyDescent="0.3">
      <c r="A748" s="21"/>
      <c r="C748" s="21"/>
      <c r="D748" s="21"/>
      <c r="E748" s="21"/>
      <c r="F748" s="21"/>
      <c r="G748" s="21"/>
      <c r="H748" s="21"/>
      <c r="I748" s="21"/>
    </row>
    <row r="749" spans="1:10" ht="14.4" hidden="1" customHeight="1" x14ac:dyDescent="0.3">
      <c r="A749" s="21"/>
      <c r="C749" s="21"/>
      <c r="D749" s="21"/>
      <c r="E749" s="21"/>
      <c r="F749" s="21"/>
      <c r="G749" s="21"/>
      <c r="H749" s="21"/>
      <c r="I749" s="21"/>
    </row>
    <row r="750" spans="1:10" x14ac:dyDescent="0.3">
      <c r="A750" s="8" t="s">
        <v>127</v>
      </c>
      <c r="B750" s="9" t="s">
        <v>10</v>
      </c>
      <c r="C750" s="9" t="s">
        <v>18</v>
      </c>
      <c r="D750" s="9" t="s">
        <v>12</v>
      </c>
      <c r="E750" s="10">
        <v>42376</v>
      </c>
      <c r="F750" s="10">
        <v>42376</v>
      </c>
      <c r="G750" s="11">
        <v>0.5</v>
      </c>
      <c r="H750" s="9" t="s">
        <v>13</v>
      </c>
      <c r="I750" s="12" t="s">
        <v>128</v>
      </c>
      <c r="J750" s="6">
        <v>0</v>
      </c>
    </row>
    <row r="751" spans="1:10" x14ac:dyDescent="0.3">
      <c r="A751" s="8" t="s">
        <v>129</v>
      </c>
      <c r="B751" s="9" t="s">
        <v>10</v>
      </c>
      <c r="C751" s="9" t="s">
        <v>18</v>
      </c>
      <c r="D751" s="9" t="s">
        <v>12</v>
      </c>
      <c r="E751" s="10">
        <v>42381</v>
      </c>
      <c r="F751" s="10">
        <v>42381</v>
      </c>
      <c r="G751" s="11">
        <v>0.5</v>
      </c>
      <c r="H751" s="9" t="s">
        <v>13</v>
      </c>
      <c r="I751" s="12" t="s">
        <v>130</v>
      </c>
      <c r="J751" s="6">
        <v>0</v>
      </c>
    </row>
    <row r="752" spans="1:10" x14ac:dyDescent="0.3">
      <c r="A752" s="8" t="s">
        <v>131</v>
      </c>
      <c r="B752" s="9" t="s">
        <v>10</v>
      </c>
      <c r="C752" s="9" t="s">
        <v>89</v>
      </c>
      <c r="D752" s="9" t="s">
        <v>68</v>
      </c>
      <c r="E752" s="10">
        <v>42382</v>
      </c>
      <c r="F752" s="10">
        <v>42382</v>
      </c>
      <c r="G752" s="11">
        <v>1</v>
      </c>
      <c r="H752" s="9" t="s">
        <v>13</v>
      </c>
      <c r="I752" s="12" t="s">
        <v>132</v>
      </c>
      <c r="J752" s="6">
        <v>0</v>
      </c>
    </row>
    <row r="753" spans="1:10" x14ac:dyDescent="0.3">
      <c r="A753" s="8" t="s">
        <v>133</v>
      </c>
      <c r="B753" s="9" t="s">
        <v>10</v>
      </c>
      <c r="C753" s="9" t="s">
        <v>18</v>
      </c>
      <c r="D753" s="9" t="s">
        <v>12</v>
      </c>
      <c r="E753" s="10">
        <v>42382</v>
      </c>
      <c r="F753" s="10">
        <v>42382</v>
      </c>
      <c r="G753" s="11">
        <v>0.5</v>
      </c>
      <c r="H753" s="9" t="s">
        <v>13</v>
      </c>
      <c r="I753" s="12" t="s">
        <v>134</v>
      </c>
      <c r="J753" s="6">
        <v>0</v>
      </c>
    </row>
    <row r="754" spans="1:10" x14ac:dyDescent="0.3">
      <c r="A754" s="8" t="s">
        <v>135</v>
      </c>
      <c r="B754" s="9" t="s">
        <v>10</v>
      </c>
      <c r="C754" s="9" t="s">
        <v>18</v>
      </c>
      <c r="D754" s="9" t="s">
        <v>12</v>
      </c>
      <c r="E754" s="10">
        <v>42373</v>
      </c>
      <c r="F754" s="10">
        <v>42384</v>
      </c>
      <c r="G754" s="11">
        <v>1.5</v>
      </c>
      <c r="H754" s="9" t="s">
        <v>13</v>
      </c>
      <c r="I754" s="12" t="s">
        <v>136</v>
      </c>
      <c r="J754" s="6">
        <v>11</v>
      </c>
    </row>
    <row r="755" spans="1:10" x14ac:dyDescent="0.3">
      <c r="A755" s="8" t="s">
        <v>137</v>
      </c>
      <c r="B755" s="9" t="s">
        <v>10</v>
      </c>
      <c r="C755" s="9" t="s">
        <v>18</v>
      </c>
      <c r="D755" s="9" t="s">
        <v>12</v>
      </c>
      <c r="E755" s="10">
        <v>42373</v>
      </c>
      <c r="F755" s="10">
        <v>42384</v>
      </c>
      <c r="G755" s="11">
        <v>1</v>
      </c>
      <c r="H755" s="9" t="s">
        <v>13</v>
      </c>
      <c r="I755" s="12" t="s">
        <v>138</v>
      </c>
      <c r="J755" s="6">
        <v>11</v>
      </c>
    </row>
    <row r="756" spans="1:10" x14ac:dyDescent="0.3">
      <c r="A756" s="8" t="s">
        <v>139</v>
      </c>
      <c r="B756" s="9" t="s">
        <v>10</v>
      </c>
      <c r="C756" s="9" t="s">
        <v>140</v>
      </c>
      <c r="D756" s="9" t="s">
        <v>22</v>
      </c>
      <c r="E756" s="10">
        <v>42384</v>
      </c>
      <c r="F756" s="10">
        <v>42387</v>
      </c>
      <c r="G756" s="11">
        <v>0.5</v>
      </c>
      <c r="H756" s="9" t="s">
        <v>13</v>
      </c>
      <c r="I756" s="12" t="s">
        <v>141</v>
      </c>
      <c r="J756" s="6">
        <v>3</v>
      </c>
    </row>
    <row r="757" spans="1:10" x14ac:dyDescent="0.3">
      <c r="A757" s="8" t="s">
        <v>142</v>
      </c>
      <c r="B757" s="9" t="s">
        <v>10</v>
      </c>
      <c r="C757" s="9" t="s">
        <v>11</v>
      </c>
      <c r="D757" s="9" t="s">
        <v>12</v>
      </c>
      <c r="E757" s="10">
        <v>42377</v>
      </c>
      <c r="F757" s="10">
        <v>42388</v>
      </c>
      <c r="G757" s="11">
        <v>2</v>
      </c>
      <c r="H757" s="9" t="s">
        <v>13</v>
      </c>
      <c r="I757" s="12" t="s">
        <v>143</v>
      </c>
      <c r="J757" s="6">
        <v>11</v>
      </c>
    </row>
    <row r="758" spans="1:10" x14ac:dyDescent="0.3">
      <c r="A758" s="8" t="s">
        <v>144</v>
      </c>
      <c r="B758" s="9" t="s">
        <v>10</v>
      </c>
      <c r="C758" s="9" t="s">
        <v>11</v>
      </c>
      <c r="D758" s="9" t="s">
        <v>25</v>
      </c>
      <c r="E758" s="10">
        <v>42388</v>
      </c>
      <c r="F758" s="10">
        <v>42388</v>
      </c>
      <c r="G758" s="11">
        <v>0.5</v>
      </c>
      <c r="H758" s="9" t="s">
        <v>13</v>
      </c>
      <c r="I758" s="12" t="s">
        <v>145</v>
      </c>
      <c r="J758" s="6">
        <v>0</v>
      </c>
    </row>
    <row r="759" spans="1:10" x14ac:dyDescent="0.3">
      <c r="A759" s="8" t="s">
        <v>146</v>
      </c>
      <c r="B759" s="9" t="s">
        <v>10</v>
      </c>
      <c r="C759" s="9" t="s">
        <v>18</v>
      </c>
      <c r="D759" s="9" t="s">
        <v>68</v>
      </c>
      <c r="E759" s="10">
        <v>42375</v>
      </c>
      <c r="F759" s="10">
        <v>42389</v>
      </c>
      <c r="G759" s="11">
        <v>2.5</v>
      </c>
      <c r="H759" s="9" t="s">
        <v>13</v>
      </c>
      <c r="I759" s="12" t="s">
        <v>147</v>
      </c>
      <c r="J759" s="6">
        <v>14</v>
      </c>
    </row>
    <row r="760" spans="1:10" x14ac:dyDescent="0.3">
      <c r="A760" s="8" t="s">
        <v>148</v>
      </c>
      <c r="B760" s="9" t="s">
        <v>10</v>
      </c>
      <c r="C760" s="9" t="s">
        <v>18</v>
      </c>
      <c r="D760" s="9" t="s">
        <v>12</v>
      </c>
      <c r="E760" s="10">
        <v>42391</v>
      </c>
      <c r="F760" s="10">
        <v>42396</v>
      </c>
      <c r="G760" s="11">
        <v>1</v>
      </c>
      <c r="H760" s="9" t="s">
        <v>13</v>
      </c>
      <c r="I760" s="12" t="s">
        <v>149</v>
      </c>
      <c r="J760" s="6">
        <v>5</v>
      </c>
    </row>
    <row r="761" spans="1:10" x14ac:dyDescent="0.3">
      <c r="A761" s="8" t="s">
        <v>150</v>
      </c>
      <c r="B761" s="9" t="s">
        <v>10</v>
      </c>
      <c r="C761" s="9" t="s">
        <v>18</v>
      </c>
      <c r="D761" s="9" t="s">
        <v>12</v>
      </c>
      <c r="E761" s="10">
        <v>42397</v>
      </c>
      <c r="F761" s="10">
        <v>42403</v>
      </c>
      <c r="G761" s="11">
        <v>0.5</v>
      </c>
      <c r="H761" s="9" t="s">
        <v>13</v>
      </c>
      <c r="I761" s="12" t="s">
        <v>151</v>
      </c>
      <c r="J761" s="6">
        <v>6</v>
      </c>
    </row>
    <row r="762" spans="1:10" x14ac:dyDescent="0.3">
      <c r="A762" s="8" t="s">
        <v>152</v>
      </c>
      <c r="B762" s="9" t="s">
        <v>10</v>
      </c>
      <c r="C762" s="9" t="s">
        <v>18</v>
      </c>
      <c r="D762" s="9" t="s">
        <v>22</v>
      </c>
      <c r="E762" s="10">
        <v>42403</v>
      </c>
      <c r="F762" s="10">
        <v>42403</v>
      </c>
      <c r="G762" s="11">
        <v>0.5</v>
      </c>
      <c r="H762" s="9" t="s">
        <v>13</v>
      </c>
      <c r="I762" s="12" t="s">
        <v>153</v>
      </c>
      <c r="J762" s="6">
        <v>0</v>
      </c>
    </row>
    <row r="763" spans="1:10" x14ac:dyDescent="0.3">
      <c r="A763" s="8" t="s">
        <v>154</v>
      </c>
      <c r="B763" s="9" t="s">
        <v>10</v>
      </c>
      <c r="C763" s="9" t="s">
        <v>21</v>
      </c>
      <c r="D763" s="9" t="s">
        <v>22</v>
      </c>
      <c r="E763" s="10">
        <v>42403</v>
      </c>
      <c r="F763" s="10">
        <v>42404</v>
      </c>
      <c r="G763" s="11">
        <v>0.5</v>
      </c>
      <c r="H763" s="9" t="s">
        <v>13</v>
      </c>
      <c r="I763" s="12" t="s">
        <v>34</v>
      </c>
      <c r="J763" s="6">
        <v>1</v>
      </c>
    </row>
    <row r="764" spans="1:10" x14ac:dyDescent="0.3">
      <c r="A764" s="8" t="s">
        <v>155</v>
      </c>
      <c r="B764" s="9" t="s">
        <v>10</v>
      </c>
      <c r="C764" s="9" t="s">
        <v>11</v>
      </c>
      <c r="D764" s="9" t="s">
        <v>12</v>
      </c>
      <c r="E764" s="10">
        <v>42403</v>
      </c>
      <c r="F764" s="10">
        <v>42404</v>
      </c>
      <c r="G764" s="11">
        <v>0.5</v>
      </c>
      <c r="H764" s="9" t="s">
        <v>13</v>
      </c>
      <c r="I764" s="12" t="s">
        <v>156</v>
      </c>
      <c r="J764" s="6">
        <v>1</v>
      </c>
    </row>
    <row r="765" spans="1:10" x14ac:dyDescent="0.3">
      <c r="A765" s="8" t="s">
        <v>157</v>
      </c>
      <c r="B765" s="9" t="s">
        <v>10</v>
      </c>
      <c r="C765" s="9" t="s">
        <v>18</v>
      </c>
      <c r="D765" s="9" t="s">
        <v>22</v>
      </c>
      <c r="E765" s="10">
        <v>42404</v>
      </c>
      <c r="F765" s="10">
        <v>42404</v>
      </c>
      <c r="G765" s="11">
        <v>0.5</v>
      </c>
      <c r="H765" s="9" t="s">
        <v>13</v>
      </c>
      <c r="I765" s="12" t="s">
        <v>158</v>
      </c>
      <c r="J765" s="6">
        <v>0</v>
      </c>
    </row>
    <row r="766" spans="1:10" x14ac:dyDescent="0.3">
      <c r="A766" s="8" t="s">
        <v>159</v>
      </c>
      <c r="B766" s="9" t="s">
        <v>10</v>
      </c>
      <c r="C766" s="9" t="s">
        <v>160</v>
      </c>
      <c r="D766" s="9" t="s">
        <v>12</v>
      </c>
      <c r="E766" s="10">
        <v>42404</v>
      </c>
      <c r="F766" s="10">
        <v>42404</v>
      </c>
      <c r="G766" s="11">
        <v>0.5</v>
      </c>
      <c r="H766" s="9" t="s">
        <v>13</v>
      </c>
      <c r="I766" s="12" t="s">
        <v>161</v>
      </c>
      <c r="J766" s="6">
        <v>0</v>
      </c>
    </row>
    <row r="767" spans="1:10" x14ac:dyDescent="0.3">
      <c r="A767" s="8" t="s">
        <v>162</v>
      </c>
      <c r="B767" s="9" t="s">
        <v>10</v>
      </c>
      <c r="C767" s="9" t="s">
        <v>18</v>
      </c>
      <c r="D767" s="9" t="s">
        <v>12</v>
      </c>
      <c r="E767" s="10">
        <v>42409</v>
      </c>
      <c r="F767" s="10">
        <v>42411</v>
      </c>
      <c r="G767" s="11">
        <v>0.5</v>
      </c>
      <c r="H767" s="9" t="s">
        <v>13</v>
      </c>
      <c r="I767" s="12" t="s">
        <v>14</v>
      </c>
      <c r="J767" s="6">
        <v>2</v>
      </c>
    </row>
    <row r="768" spans="1:10" x14ac:dyDescent="0.3">
      <c r="A768" s="8" t="s">
        <v>163</v>
      </c>
      <c r="B768" s="9" t="s">
        <v>10</v>
      </c>
      <c r="C768" s="9" t="s">
        <v>18</v>
      </c>
      <c r="D768" s="9" t="s">
        <v>12</v>
      </c>
      <c r="E768" s="10">
        <v>42411</v>
      </c>
      <c r="F768" s="10">
        <v>42412</v>
      </c>
      <c r="G768" s="11">
        <v>1</v>
      </c>
      <c r="H768" s="9" t="s">
        <v>13</v>
      </c>
      <c r="I768" s="12" t="s">
        <v>164</v>
      </c>
      <c r="J768" s="6">
        <v>1</v>
      </c>
    </row>
    <row r="769" spans="1:10" x14ac:dyDescent="0.3">
      <c r="A769" s="8" t="s">
        <v>165</v>
      </c>
      <c r="B769" s="9" t="s">
        <v>10</v>
      </c>
      <c r="C769" s="9" t="s">
        <v>18</v>
      </c>
      <c r="D769" s="9" t="s">
        <v>12</v>
      </c>
      <c r="E769" s="10">
        <v>42415</v>
      </c>
      <c r="F769" s="10">
        <v>42415</v>
      </c>
      <c r="G769" s="11">
        <v>1</v>
      </c>
      <c r="H769" s="9" t="s">
        <v>13</v>
      </c>
      <c r="I769" s="12" t="s">
        <v>166</v>
      </c>
      <c r="J769" s="6">
        <v>0</v>
      </c>
    </row>
    <row r="770" spans="1:10" x14ac:dyDescent="0.3">
      <c r="A770" s="8" t="s">
        <v>167</v>
      </c>
      <c r="B770" s="9" t="s">
        <v>10</v>
      </c>
      <c r="C770" s="9" t="s">
        <v>168</v>
      </c>
      <c r="D770" s="9" t="s">
        <v>169</v>
      </c>
      <c r="E770" s="10">
        <v>42417</v>
      </c>
      <c r="F770" s="10">
        <v>42417</v>
      </c>
      <c r="G770" s="11">
        <v>1</v>
      </c>
      <c r="H770" s="9" t="s">
        <v>13</v>
      </c>
      <c r="I770" s="12" t="s">
        <v>90</v>
      </c>
      <c r="J770" s="6">
        <v>0</v>
      </c>
    </row>
    <row r="771" spans="1:10" x14ac:dyDescent="0.3">
      <c r="A771" s="8" t="s">
        <v>170</v>
      </c>
      <c r="B771" s="9" t="s">
        <v>10</v>
      </c>
      <c r="C771" s="9" t="s">
        <v>18</v>
      </c>
      <c r="D771" s="9" t="s">
        <v>12</v>
      </c>
      <c r="E771" s="10">
        <v>42424</v>
      </c>
      <c r="F771" s="10">
        <v>42424</v>
      </c>
      <c r="G771" s="11">
        <v>0.5</v>
      </c>
      <c r="H771" s="9" t="s">
        <v>13</v>
      </c>
      <c r="I771" s="12" t="s">
        <v>171</v>
      </c>
      <c r="J771" s="6">
        <v>0</v>
      </c>
    </row>
    <row r="772" spans="1:10" x14ac:dyDescent="0.3">
      <c r="A772" s="8" t="s">
        <v>172</v>
      </c>
      <c r="B772" s="9" t="s">
        <v>10</v>
      </c>
      <c r="C772" s="9" t="s">
        <v>18</v>
      </c>
      <c r="D772" s="9" t="s">
        <v>22</v>
      </c>
      <c r="E772" s="10">
        <v>42424</v>
      </c>
      <c r="F772" s="10">
        <v>42425</v>
      </c>
      <c r="G772" s="11">
        <v>2</v>
      </c>
      <c r="H772" s="9" t="s">
        <v>13</v>
      </c>
      <c r="I772" s="12" t="s">
        <v>173</v>
      </c>
      <c r="J772" s="6">
        <v>1</v>
      </c>
    </row>
    <row r="773" spans="1:10" x14ac:dyDescent="0.3">
      <c r="A773" s="8" t="s">
        <v>174</v>
      </c>
      <c r="B773" s="9" t="s">
        <v>10</v>
      </c>
      <c r="C773" s="9" t="s">
        <v>18</v>
      </c>
      <c r="D773" s="9" t="s">
        <v>12</v>
      </c>
      <c r="E773" s="10">
        <v>42425</v>
      </c>
      <c r="F773" s="10">
        <v>42426</v>
      </c>
      <c r="G773" s="11">
        <v>2</v>
      </c>
      <c r="H773" s="9" t="s">
        <v>13</v>
      </c>
      <c r="I773" s="12" t="s">
        <v>175</v>
      </c>
      <c r="J773" s="6">
        <v>1</v>
      </c>
    </row>
    <row r="774" spans="1:10" x14ac:dyDescent="0.3">
      <c r="A774" s="8" t="s">
        <v>176</v>
      </c>
      <c r="B774" s="9" t="s">
        <v>10</v>
      </c>
      <c r="C774" s="9" t="s">
        <v>18</v>
      </c>
      <c r="D774" s="9" t="s">
        <v>68</v>
      </c>
      <c r="E774" s="10">
        <v>42430</v>
      </c>
      <c r="F774" s="10">
        <v>42438</v>
      </c>
      <c r="G774" s="11">
        <v>15</v>
      </c>
      <c r="H774" s="9" t="s">
        <v>13</v>
      </c>
      <c r="I774" s="12" t="s">
        <v>177</v>
      </c>
      <c r="J774" s="6">
        <v>8</v>
      </c>
    </row>
    <row r="775" spans="1:10" x14ac:dyDescent="0.3">
      <c r="A775" s="8" t="s">
        <v>178</v>
      </c>
      <c r="B775" s="9" t="s">
        <v>10</v>
      </c>
      <c r="C775" s="9" t="s">
        <v>18</v>
      </c>
      <c r="D775" s="9" t="s">
        <v>12</v>
      </c>
      <c r="E775" s="10">
        <v>42440</v>
      </c>
      <c r="F775" s="10">
        <v>42443</v>
      </c>
      <c r="G775" s="11">
        <v>0.5</v>
      </c>
      <c r="H775" s="9" t="s">
        <v>13</v>
      </c>
      <c r="I775" s="12" t="s">
        <v>179</v>
      </c>
      <c r="J775" s="6">
        <v>3</v>
      </c>
    </row>
    <row r="776" spans="1:10" x14ac:dyDescent="0.3">
      <c r="A776" s="8" t="s">
        <v>180</v>
      </c>
      <c r="B776" s="9" t="s">
        <v>10</v>
      </c>
      <c r="C776" s="9" t="s">
        <v>18</v>
      </c>
      <c r="D776" s="9" t="s">
        <v>22</v>
      </c>
      <c r="E776" s="10">
        <v>42439</v>
      </c>
      <c r="F776" s="10">
        <v>42447</v>
      </c>
      <c r="G776" s="11">
        <v>0.5</v>
      </c>
      <c r="H776" s="9" t="s">
        <v>13</v>
      </c>
      <c r="I776" s="12" t="s">
        <v>34</v>
      </c>
      <c r="J776" s="6">
        <v>8</v>
      </c>
    </row>
    <row r="777" spans="1:10" x14ac:dyDescent="0.3">
      <c r="A777" s="8" t="s">
        <v>181</v>
      </c>
      <c r="B777" s="9" t="s">
        <v>10</v>
      </c>
      <c r="C777" s="9" t="s">
        <v>18</v>
      </c>
      <c r="D777" s="9" t="s">
        <v>25</v>
      </c>
      <c r="E777" s="10">
        <v>42439</v>
      </c>
      <c r="F777" s="10">
        <v>42447</v>
      </c>
      <c r="G777" s="11">
        <v>0.5</v>
      </c>
      <c r="H777" s="9" t="s">
        <v>13</v>
      </c>
      <c r="I777" s="12" t="s">
        <v>182</v>
      </c>
      <c r="J777" s="6">
        <v>8</v>
      </c>
    </row>
    <row r="778" spans="1:10" x14ac:dyDescent="0.3">
      <c r="A778" s="8" t="s">
        <v>183</v>
      </c>
      <c r="B778" s="9" t="s">
        <v>10</v>
      </c>
      <c r="C778" s="9" t="s">
        <v>18</v>
      </c>
      <c r="D778" s="9" t="s">
        <v>22</v>
      </c>
      <c r="E778" s="10">
        <v>42439</v>
      </c>
      <c r="F778" s="10">
        <v>42450</v>
      </c>
      <c r="G778" s="11">
        <v>0.5</v>
      </c>
      <c r="H778" s="9" t="s">
        <v>13</v>
      </c>
      <c r="I778" s="12" t="s">
        <v>184</v>
      </c>
      <c r="J778" s="6">
        <v>11</v>
      </c>
    </row>
    <row r="779" spans="1:10" x14ac:dyDescent="0.3">
      <c r="A779" s="8" t="s">
        <v>185</v>
      </c>
      <c r="B779" s="9" t="s">
        <v>10</v>
      </c>
      <c r="C779" s="9" t="s">
        <v>11</v>
      </c>
      <c r="D779" s="9" t="s">
        <v>25</v>
      </c>
      <c r="E779" s="10">
        <v>42439</v>
      </c>
      <c r="F779" s="10">
        <v>42450</v>
      </c>
      <c r="G779" s="11">
        <v>0.5</v>
      </c>
      <c r="H779" s="9" t="s">
        <v>13</v>
      </c>
      <c r="I779" s="12" t="s">
        <v>186</v>
      </c>
      <c r="J779" s="6">
        <v>11</v>
      </c>
    </row>
    <row r="780" spans="1:10" x14ac:dyDescent="0.3">
      <c r="A780" s="8" t="s">
        <v>187</v>
      </c>
      <c r="B780" s="9" t="s">
        <v>10</v>
      </c>
      <c r="C780" s="9" t="s">
        <v>11</v>
      </c>
      <c r="D780" s="9" t="s">
        <v>62</v>
      </c>
      <c r="E780" s="10">
        <v>42450</v>
      </c>
      <c r="F780" s="10">
        <v>42451</v>
      </c>
      <c r="G780" s="11">
        <v>0.5</v>
      </c>
      <c r="H780" s="9" t="s">
        <v>13</v>
      </c>
      <c r="I780" s="12" t="s">
        <v>188</v>
      </c>
      <c r="J780" s="6">
        <v>1</v>
      </c>
    </row>
    <row r="781" spans="1:10" x14ac:dyDescent="0.3">
      <c r="A781" s="8" t="s">
        <v>189</v>
      </c>
      <c r="B781" s="9" t="s">
        <v>10</v>
      </c>
      <c r="C781" s="9" t="s">
        <v>18</v>
      </c>
      <c r="D781" s="9" t="s">
        <v>22</v>
      </c>
      <c r="E781" s="10">
        <v>42447</v>
      </c>
      <c r="F781" s="10">
        <v>1138188</v>
      </c>
      <c r="G781" s="11">
        <v>1.5</v>
      </c>
      <c r="H781" s="9" t="s">
        <v>13</v>
      </c>
      <c r="I781" s="12" t="s">
        <v>190</v>
      </c>
      <c r="J781" s="6">
        <v>14</v>
      </c>
    </row>
    <row r="782" spans="1:10" x14ac:dyDescent="0.3">
      <c r="A782" s="13" t="s">
        <v>191</v>
      </c>
      <c r="B782" s="9" t="s">
        <v>10</v>
      </c>
      <c r="C782" s="9" t="s">
        <v>18</v>
      </c>
      <c r="D782" s="9" t="s">
        <v>12</v>
      </c>
      <c r="E782" s="10">
        <v>42471</v>
      </c>
      <c r="F782" s="10">
        <v>42472</v>
      </c>
      <c r="G782" s="11">
        <v>0.5</v>
      </c>
      <c r="H782" s="9" t="s">
        <v>13</v>
      </c>
      <c r="I782" s="12" t="s">
        <v>192</v>
      </c>
      <c r="J782" s="6">
        <v>1</v>
      </c>
    </row>
    <row r="783" spans="1:10" x14ac:dyDescent="0.3">
      <c r="A783" s="13" t="s">
        <v>193</v>
      </c>
      <c r="B783" s="9" t="s">
        <v>10</v>
      </c>
      <c r="C783" s="9" t="s">
        <v>21</v>
      </c>
      <c r="D783" s="9" t="s">
        <v>62</v>
      </c>
      <c r="E783" s="10">
        <v>42474</v>
      </c>
      <c r="F783" s="10">
        <v>42475</v>
      </c>
      <c r="G783" s="11">
        <v>1</v>
      </c>
      <c r="H783" s="9" t="s">
        <v>13</v>
      </c>
      <c r="I783" s="12" t="s">
        <v>194</v>
      </c>
      <c r="J783" s="6">
        <v>1</v>
      </c>
    </row>
    <row r="784" spans="1:10" x14ac:dyDescent="0.3">
      <c r="A784" s="13" t="s">
        <v>195</v>
      </c>
      <c r="B784" s="9" t="s">
        <v>10</v>
      </c>
      <c r="C784" s="9" t="s">
        <v>18</v>
      </c>
      <c r="D784" s="9" t="s">
        <v>12</v>
      </c>
      <c r="E784" s="10">
        <v>42467</v>
      </c>
      <c r="F784" s="10">
        <v>42478</v>
      </c>
      <c r="G784" s="11">
        <v>0.5</v>
      </c>
      <c r="H784" s="9" t="s">
        <v>13</v>
      </c>
      <c r="I784" s="12" t="s">
        <v>14</v>
      </c>
      <c r="J784" s="6">
        <v>11</v>
      </c>
    </row>
    <row r="785" spans="1:10" x14ac:dyDescent="0.3">
      <c r="A785" s="13" t="s">
        <v>196</v>
      </c>
      <c r="B785" s="9" t="s">
        <v>10</v>
      </c>
      <c r="C785" s="9" t="s">
        <v>18</v>
      </c>
      <c r="D785" s="9" t="s">
        <v>12</v>
      </c>
      <c r="E785" s="10">
        <v>42467</v>
      </c>
      <c r="F785" s="10">
        <v>42478</v>
      </c>
      <c r="G785" s="11">
        <v>0.5</v>
      </c>
      <c r="H785" s="9" t="s">
        <v>13</v>
      </c>
      <c r="I785" s="12" t="s">
        <v>197</v>
      </c>
      <c r="J785" s="6">
        <v>11</v>
      </c>
    </row>
    <row r="786" spans="1:10" x14ac:dyDescent="0.3">
      <c r="A786" s="13" t="s">
        <v>198</v>
      </c>
      <c r="B786" s="9" t="s">
        <v>10</v>
      </c>
      <c r="C786" s="9" t="s">
        <v>11</v>
      </c>
      <c r="D786" s="9" t="s">
        <v>62</v>
      </c>
      <c r="E786" s="10">
        <v>42480</v>
      </c>
      <c r="F786" s="10">
        <v>42482</v>
      </c>
      <c r="G786" s="11">
        <v>2</v>
      </c>
      <c r="H786" s="9" t="s">
        <v>13</v>
      </c>
      <c r="I786" s="12" t="s">
        <v>199</v>
      </c>
      <c r="J786" s="6">
        <v>2</v>
      </c>
    </row>
    <row r="787" spans="1:10" x14ac:dyDescent="0.3">
      <c r="A787" s="13" t="s">
        <v>200</v>
      </c>
      <c r="B787" s="9" t="s">
        <v>10</v>
      </c>
      <c r="C787" s="9" t="s">
        <v>21</v>
      </c>
      <c r="D787" s="9" t="s">
        <v>12</v>
      </c>
      <c r="E787" s="10">
        <v>42487</v>
      </c>
      <c r="F787" s="10">
        <v>42488</v>
      </c>
      <c r="G787" s="11">
        <v>0.5</v>
      </c>
      <c r="H787" s="9" t="s">
        <v>13</v>
      </c>
      <c r="I787" s="12" t="s">
        <v>130</v>
      </c>
      <c r="J787" s="6">
        <v>1</v>
      </c>
    </row>
    <row r="788" spans="1:10" x14ac:dyDescent="0.3">
      <c r="A788" s="13" t="s">
        <v>201</v>
      </c>
      <c r="B788" s="9" t="s">
        <v>10</v>
      </c>
      <c r="C788" s="9" t="s">
        <v>18</v>
      </c>
      <c r="D788" s="9" t="s">
        <v>25</v>
      </c>
      <c r="E788" s="10">
        <v>42487</v>
      </c>
      <c r="F788" s="10">
        <v>42488</v>
      </c>
      <c r="G788" s="11">
        <v>0.5</v>
      </c>
      <c r="H788" s="9" t="s">
        <v>13</v>
      </c>
      <c r="I788" s="12" t="s">
        <v>202</v>
      </c>
      <c r="J788" s="6">
        <v>1</v>
      </c>
    </row>
    <row r="789" spans="1:10" x14ac:dyDescent="0.3">
      <c r="A789" s="13" t="s">
        <v>203</v>
      </c>
      <c r="B789" s="9" t="s">
        <v>10</v>
      </c>
      <c r="C789" s="9" t="s">
        <v>204</v>
      </c>
      <c r="D789" s="9" t="s">
        <v>68</v>
      </c>
      <c r="E789" s="10">
        <v>42487</v>
      </c>
      <c r="F789" s="10">
        <v>42499</v>
      </c>
      <c r="G789" s="11">
        <v>3.5</v>
      </c>
      <c r="H789" s="9" t="s">
        <v>13</v>
      </c>
      <c r="I789" s="12" t="s">
        <v>205</v>
      </c>
      <c r="J789" s="6">
        <v>12</v>
      </c>
    </row>
    <row r="790" spans="1:10" x14ac:dyDescent="0.3">
      <c r="A790" s="13" t="s">
        <v>206</v>
      </c>
      <c r="B790" s="9" t="s">
        <v>10</v>
      </c>
      <c r="C790" s="9" t="s">
        <v>204</v>
      </c>
      <c r="D790" s="9" t="s">
        <v>22</v>
      </c>
      <c r="E790" s="10">
        <v>42501</v>
      </c>
      <c r="F790" s="10">
        <v>42501</v>
      </c>
      <c r="G790" s="11">
        <v>0.5</v>
      </c>
      <c r="H790" s="9" t="s">
        <v>13</v>
      </c>
      <c r="I790" s="12" t="s">
        <v>207</v>
      </c>
      <c r="J790" s="6">
        <v>0</v>
      </c>
    </row>
    <row r="791" spans="1:10" x14ac:dyDescent="0.3">
      <c r="A791" s="13" t="s">
        <v>208</v>
      </c>
      <c r="B791" s="9" t="s">
        <v>10</v>
      </c>
      <c r="C791" s="9" t="s">
        <v>18</v>
      </c>
      <c r="D791" s="9" t="s">
        <v>12</v>
      </c>
      <c r="E791" s="10">
        <v>42502</v>
      </c>
      <c r="F791" s="10">
        <v>42502</v>
      </c>
      <c r="G791" s="11">
        <v>1</v>
      </c>
      <c r="H791" s="9" t="s">
        <v>13</v>
      </c>
      <c r="I791" s="12" t="s">
        <v>49</v>
      </c>
      <c r="J791" s="6">
        <v>0</v>
      </c>
    </row>
    <row r="792" spans="1:10" x14ac:dyDescent="0.3">
      <c r="A792" s="13" t="s">
        <v>209</v>
      </c>
      <c r="B792" s="9" t="s">
        <v>10</v>
      </c>
      <c r="C792" s="9" t="s">
        <v>21</v>
      </c>
      <c r="D792" s="9" t="s">
        <v>12</v>
      </c>
      <c r="E792" s="10">
        <v>42495</v>
      </c>
      <c r="F792" s="10">
        <v>42509</v>
      </c>
      <c r="G792" s="11">
        <v>3</v>
      </c>
      <c r="H792" s="9" t="s">
        <v>13</v>
      </c>
      <c r="I792" s="14" t="s">
        <v>210</v>
      </c>
      <c r="J792" s="6">
        <v>14</v>
      </c>
    </row>
    <row r="793" spans="1:10" x14ac:dyDescent="0.3">
      <c r="A793" s="13" t="s">
        <v>211</v>
      </c>
      <c r="B793" s="9" t="s">
        <v>10</v>
      </c>
      <c r="C793" s="9" t="s">
        <v>18</v>
      </c>
      <c r="D793" s="9" t="s">
        <v>12</v>
      </c>
      <c r="E793" s="10">
        <v>42510</v>
      </c>
      <c r="F793" s="10">
        <v>42520</v>
      </c>
      <c r="G793" s="11">
        <v>1</v>
      </c>
      <c r="H793" s="9" t="s">
        <v>13</v>
      </c>
      <c r="I793" s="12" t="s">
        <v>212</v>
      </c>
      <c r="J793" s="6">
        <v>10</v>
      </c>
    </row>
    <row r="794" spans="1:10" x14ac:dyDescent="0.3">
      <c r="A794" s="13" t="s">
        <v>213</v>
      </c>
      <c r="B794" s="9" t="s">
        <v>10</v>
      </c>
      <c r="C794" s="9" t="s">
        <v>11</v>
      </c>
      <c r="D794" s="9" t="s">
        <v>12</v>
      </c>
      <c r="E794" s="10">
        <v>42520</v>
      </c>
      <c r="F794" s="10">
        <v>42521</v>
      </c>
      <c r="G794" s="11">
        <v>0.5</v>
      </c>
      <c r="H794" s="9" t="s">
        <v>13</v>
      </c>
      <c r="I794" s="12" t="s">
        <v>14</v>
      </c>
      <c r="J794" s="6">
        <v>1</v>
      </c>
    </row>
    <row r="795" spans="1:10" x14ac:dyDescent="0.3">
      <c r="A795" s="13" t="s">
        <v>214</v>
      </c>
      <c r="B795" s="9" t="s">
        <v>10</v>
      </c>
      <c r="C795" s="9" t="s">
        <v>18</v>
      </c>
      <c r="D795" s="9" t="s">
        <v>68</v>
      </c>
      <c r="E795" s="10">
        <v>42516</v>
      </c>
      <c r="F795" s="10">
        <v>42521</v>
      </c>
      <c r="G795" s="11">
        <v>2</v>
      </c>
      <c r="H795" s="9" t="s">
        <v>13</v>
      </c>
      <c r="I795" s="12" t="s">
        <v>215</v>
      </c>
      <c r="J795" s="6">
        <v>5</v>
      </c>
    </row>
    <row r="796" spans="1:10" x14ac:dyDescent="0.3">
      <c r="A796" s="13" t="s">
        <v>216</v>
      </c>
      <c r="B796" s="9" t="s">
        <v>10</v>
      </c>
      <c r="C796" s="9" t="s">
        <v>18</v>
      </c>
      <c r="D796" s="9" t="s">
        <v>12</v>
      </c>
      <c r="E796" s="10">
        <v>42520</v>
      </c>
      <c r="F796" s="10">
        <v>42521</v>
      </c>
      <c r="G796" s="11">
        <v>1</v>
      </c>
      <c r="H796" s="9" t="s">
        <v>13</v>
      </c>
      <c r="I796" s="12" t="s">
        <v>217</v>
      </c>
      <c r="J796" s="6">
        <v>1</v>
      </c>
    </row>
    <row r="797" spans="1:10" x14ac:dyDescent="0.3">
      <c r="A797" s="13" t="s">
        <v>218</v>
      </c>
      <c r="B797" s="9" t="s">
        <v>10</v>
      </c>
      <c r="C797" s="9" t="s">
        <v>18</v>
      </c>
      <c r="D797" s="9" t="s">
        <v>12</v>
      </c>
      <c r="E797" s="10">
        <v>42522</v>
      </c>
      <c r="F797" s="10">
        <v>42522</v>
      </c>
      <c r="G797" s="11">
        <v>0.5</v>
      </c>
      <c r="H797" s="9" t="s">
        <v>13</v>
      </c>
      <c r="I797" s="12" t="s">
        <v>219</v>
      </c>
      <c r="J797" s="6">
        <v>0</v>
      </c>
    </row>
    <row r="798" spans="1:10" x14ac:dyDescent="0.3">
      <c r="A798" s="13" t="s">
        <v>220</v>
      </c>
      <c r="B798" s="9" t="s">
        <v>10</v>
      </c>
      <c r="C798" s="9" t="s">
        <v>11</v>
      </c>
      <c r="D798" s="9" t="s">
        <v>221</v>
      </c>
      <c r="E798" s="10">
        <v>42523</v>
      </c>
      <c r="F798" s="10">
        <v>42529</v>
      </c>
      <c r="G798" s="11">
        <v>1</v>
      </c>
      <c r="H798" s="9" t="s">
        <v>13</v>
      </c>
      <c r="I798" s="12" t="s">
        <v>222</v>
      </c>
      <c r="J798" s="6">
        <v>6</v>
      </c>
    </row>
    <row r="799" spans="1:10" x14ac:dyDescent="0.3">
      <c r="A799" s="13" t="s">
        <v>223</v>
      </c>
      <c r="B799" s="9" t="s">
        <v>10</v>
      </c>
      <c r="C799" s="9" t="s">
        <v>18</v>
      </c>
      <c r="D799" s="9" t="s">
        <v>68</v>
      </c>
      <c r="E799" s="10">
        <v>42541</v>
      </c>
      <c r="F799" s="10">
        <v>42544</v>
      </c>
      <c r="G799" s="11">
        <v>2</v>
      </c>
      <c r="H799" s="9" t="s">
        <v>13</v>
      </c>
      <c r="I799" s="12" t="s">
        <v>224</v>
      </c>
      <c r="J799" s="6">
        <v>3</v>
      </c>
    </row>
    <row r="800" spans="1:10" x14ac:dyDescent="0.3">
      <c r="A800" s="13" t="s">
        <v>225</v>
      </c>
      <c r="B800" s="9" t="s">
        <v>10</v>
      </c>
      <c r="C800" s="9" t="s">
        <v>11</v>
      </c>
      <c r="D800" s="9" t="s">
        <v>22</v>
      </c>
      <c r="E800" s="10">
        <v>42563</v>
      </c>
      <c r="F800" s="10">
        <v>42565</v>
      </c>
      <c r="G800" s="11">
        <v>0.5</v>
      </c>
      <c r="H800" s="9" t="s">
        <v>13</v>
      </c>
      <c r="I800" s="12" t="s">
        <v>226</v>
      </c>
      <c r="J800" s="6">
        <v>2</v>
      </c>
    </row>
    <row r="801" spans="1:10" x14ac:dyDescent="0.3">
      <c r="A801" s="13" t="s">
        <v>227</v>
      </c>
      <c r="B801" s="9" t="s">
        <v>10</v>
      </c>
      <c r="C801" s="9" t="s">
        <v>18</v>
      </c>
      <c r="D801" s="9" t="s">
        <v>12</v>
      </c>
      <c r="E801" s="10">
        <v>42561</v>
      </c>
      <c r="F801" s="10">
        <v>42565</v>
      </c>
      <c r="G801" s="11">
        <v>0.5</v>
      </c>
      <c r="H801" s="9" t="s">
        <v>13</v>
      </c>
      <c r="I801" s="12" t="s">
        <v>14</v>
      </c>
      <c r="J801" s="6">
        <v>4</v>
      </c>
    </row>
    <row r="802" spans="1:10" x14ac:dyDescent="0.3">
      <c r="A802" s="13" t="s">
        <v>228</v>
      </c>
      <c r="B802" s="9" t="s">
        <v>10</v>
      </c>
      <c r="C802" s="9" t="s">
        <v>21</v>
      </c>
      <c r="D802" s="9" t="s">
        <v>12</v>
      </c>
      <c r="E802" s="10">
        <v>42561</v>
      </c>
      <c r="F802" s="10">
        <v>42565</v>
      </c>
      <c r="G802" s="11">
        <v>0.5</v>
      </c>
      <c r="H802" s="9" t="s">
        <v>13</v>
      </c>
      <c r="I802" s="12" t="s">
        <v>229</v>
      </c>
      <c r="J802" s="6">
        <v>4</v>
      </c>
    </row>
    <row r="803" spans="1:10" x14ac:dyDescent="0.3">
      <c r="A803" s="13" t="s">
        <v>230</v>
      </c>
      <c r="B803" s="9" t="s">
        <v>10</v>
      </c>
      <c r="C803" s="9" t="s">
        <v>21</v>
      </c>
      <c r="D803" s="9" t="s">
        <v>12</v>
      </c>
      <c r="E803" s="10">
        <v>42563</v>
      </c>
      <c r="F803" s="10">
        <v>42563</v>
      </c>
      <c r="G803" s="11">
        <v>0.5</v>
      </c>
      <c r="H803" s="9" t="s">
        <v>13</v>
      </c>
      <c r="I803" s="12" t="s">
        <v>231</v>
      </c>
      <c r="J803" s="6">
        <v>0</v>
      </c>
    </row>
    <row r="804" spans="1:10" x14ac:dyDescent="0.3">
      <c r="A804" s="13" t="s">
        <v>232</v>
      </c>
      <c r="B804" s="9" t="s">
        <v>10</v>
      </c>
      <c r="C804" s="9" t="s">
        <v>21</v>
      </c>
      <c r="D804" s="9" t="s">
        <v>12</v>
      </c>
      <c r="E804" s="10">
        <v>42566</v>
      </c>
      <c r="F804" s="10">
        <v>42566</v>
      </c>
      <c r="G804" s="11">
        <v>0.5</v>
      </c>
      <c r="H804" s="9" t="s">
        <v>13</v>
      </c>
      <c r="I804" s="12" t="s">
        <v>233</v>
      </c>
      <c r="J804" s="6">
        <v>0</v>
      </c>
    </row>
    <row r="805" spans="1:10" x14ac:dyDescent="0.3">
      <c r="A805" s="13" t="s">
        <v>234</v>
      </c>
      <c r="B805" s="9" t="s">
        <v>10</v>
      </c>
      <c r="C805" s="9" t="s">
        <v>21</v>
      </c>
      <c r="D805" s="9" t="s">
        <v>12</v>
      </c>
      <c r="E805" s="10">
        <v>42566</v>
      </c>
      <c r="F805" s="10">
        <v>42566</v>
      </c>
      <c r="G805" s="11">
        <v>0.5</v>
      </c>
      <c r="H805" s="9" t="s">
        <v>13</v>
      </c>
      <c r="I805" s="12" t="s">
        <v>235</v>
      </c>
      <c r="J805" s="6">
        <v>0</v>
      </c>
    </row>
    <row r="806" spans="1:10" x14ac:dyDescent="0.3">
      <c r="A806" s="13" t="s">
        <v>236</v>
      </c>
      <c r="B806" s="9" t="s">
        <v>10</v>
      </c>
      <c r="C806" s="9" t="s">
        <v>11</v>
      </c>
      <c r="D806" s="9" t="s">
        <v>12</v>
      </c>
      <c r="E806" s="10">
        <v>42566</v>
      </c>
      <c r="F806" s="10">
        <v>42566</v>
      </c>
      <c r="G806" s="11">
        <v>0.5</v>
      </c>
      <c r="H806" s="9" t="s">
        <v>13</v>
      </c>
      <c r="I806" s="12" t="s">
        <v>237</v>
      </c>
      <c r="J806" s="6">
        <v>0</v>
      </c>
    </row>
    <row r="807" spans="1:10" x14ac:dyDescent="0.3">
      <c r="A807" s="13" t="s">
        <v>238</v>
      </c>
      <c r="B807" s="9" t="s">
        <v>10</v>
      </c>
      <c r="C807" s="9" t="s">
        <v>11</v>
      </c>
      <c r="D807" s="9" t="s">
        <v>12</v>
      </c>
      <c r="E807" s="10">
        <v>42566</v>
      </c>
      <c r="F807" s="10">
        <v>42566</v>
      </c>
      <c r="G807" s="11">
        <v>0.5</v>
      </c>
      <c r="H807" s="9" t="s">
        <v>13</v>
      </c>
      <c r="I807" s="12" t="s">
        <v>239</v>
      </c>
      <c r="J807" s="6">
        <v>0</v>
      </c>
    </row>
    <row r="808" spans="1:10" x14ac:dyDescent="0.3">
      <c r="A808" s="13" t="s">
        <v>240</v>
      </c>
      <c r="B808" s="9" t="s">
        <v>10</v>
      </c>
      <c r="C808" s="9" t="s">
        <v>11</v>
      </c>
      <c r="D808" s="9" t="s">
        <v>12</v>
      </c>
      <c r="E808" s="10">
        <v>42566</v>
      </c>
      <c r="F808" s="10">
        <v>42566</v>
      </c>
      <c r="G808" s="11">
        <v>0.5</v>
      </c>
      <c r="H808" s="9" t="s">
        <v>13</v>
      </c>
      <c r="I808" s="12" t="s">
        <v>241</v>
      </c>
      <c r="J808" s="6">
        <v>0</v>
      </c>
    </row>
    <row r="809" spans="1:10" x14ac:dyDescent="0.3">
      <c r="A809" s="13" t="s">
        <v>242</v>
      </c>
      <c r="B809" s="9" t="s">
        <v>10</v>
      </c>
      <c r="C809" s="9" t="s">
        <v>18</v>
      </c>
      <c r="D809" s="9" t="s">
        <v>62</v>
      </c>
      <c r="E809" s="10">
        <v>42566</v>
      </c>
      <c r="F809" s="10">
        <v>42566</v>
      </c>
      <c r="G809" s="11">
        <v>0.5</v>
      </c>
      <c r="H809" s="9" t="s">
        <v>13</v>
      </c>
      <c r="I809" s="12" t="s">
        <v>243</v>
      </c>
      <c r="J809" s="6">
        <v>0</v>
      </c>
    </row>
    <row r="810" spans="1:10" x14ac:dyDescent="0.3">
      <c r="A810" s="13" t="s">
        <v>244</v>
      </c>
      <c r="B810" s="9" t="s">
        <v>10</v>
      </c>
      <c r="C810" s="9" t="s">
        <v>245</v>
      </c>
      <c r="D810" s="9" t="s">
        <v>12</v>
      </c>
      <c r="E810" s="10">
        <v>42566</v>
      </c>
      <c r="F810" s="10">
        <v>42566</v>
      </c>
      <c r="G810" s="11">
        <v>0.5</v>
      </c>
      <c r="H810" s="9" t="s">
        <v>13</v>
      </c>
      <c r="I810" s="12" t="s">
        <v>246</v>
      </c>
      <c r="J810" s="6">
        <v>0</v>
      </c>
    </row>
    <row r="811" spans="1:10" x14ac:dyDescent="0.3">
      <c r="A811" s="13" t="s">
        <v>247</v>
      </c>
      <c r="B811" s="9" t="s">
        <v>10</v>
      </c>
      <c r="C811" s="9" t="s">
        <v>160</v>
      </c>
      <c r="D811" s="9" t="s">
        <v>25</v>
      </c>
      <c r="E811" s="10">
        <v>42565</v>
      </c>
      <c r="F811" s="10">
        <v>42577</v>
      </c>
      <c r="G811" s="11">
        <v>0.5</v>
      </c>
      <c r="H811" s="9" t="s">
        <v>13</v>
      </c>
      <c r="I811" s="12" t="s">
        <v>248</v>
      </c>
      <c r="J811" s="6">
        <v>12</v>
      </c>
    </row>
    <row r="812" spans="1:10" x14ac:dyDescent="0.3">
      <c r="A812" s="13" t="s">
        <v>249</v>
      </c>
      <c r="B812" s="9" t="s">
        <v>10</v>
      </c>
      <c r="C812" s="9" t="s">
        <v>11</v>
      </c>
      <c r="D812" s="9" t="s">
        <v>62</v>
      </c>
      <c r="E812" s="10">
        <v>42564</v>
      </c>
      <c r="F812" s="10">
        <v>42577</v>
      </c>
      <c r="G812" s="11">
        <v>0.5</v>
      </c>
      <c r="H812" s="9" t="s">
        <v>13</v>
      </c>
      <c r="I812" s="12" t="s">
        <v>250</v>
      </c>
      <c r="J812" s="6">
        <v>13</v>
      </c>
    </row>
    <row r="813" spans="1:10" x14ac:dyDescent="0.3">
      <c r="A813" s="13" t="s">
        <v>251</v>
      </c>
      <c r="B813" s="9" t="s">
        <v>10</v>
      </c>
      <c r="C813" s="9" t="s">
        <v>18</v>
      </c>
      <c r="D813" s="9" t="s">
        <v>22</v>
      </c>
      <c r="E813" s="10">
        <v>42584</v>
      </c>
      <c r="F813" s="10">
        <v>42584</v>
      </c>
      <c r="G813" s="11">
        <v>0.5</v>
      </c>
      <c r="H813" s="9" t="s">
        <v>13</v>
      </c>
      <c r="I813" s="12" t="s">
        <v>252</v>
      </c>
      <c r="J813" s="6">
        <v>0</v>
      </c>
    </row>
    <row r="814" spans="1:10" x14ac:dyDescent="0.3">
      <c r="A814" s="13" t="s">
        <v>253</v>
      </c>
      <c r="B814" s="9" t="s">
        <v>10</v>
      </c>
      <c r="C814" s="9" t="s">
        <v>18</v>
      </c>
      <c r="D814" s="9" t="s">
        <v>68</v>
      </c>
      <c r="E814" s="10">
        <v>42601</v>
      </c>
      <c r="F814" s="10">
        <v>42604</v>
      </c>
      <c r="G814" s="11">
        <v>0.5</v>
      </c>
      <c r="H814" s="9" t="s">
        <v>13</v>
      </c>
      <c r="I814" s="12" t="s">
        <v>254</v>
      </c>
      <c r="J814" s="6">
        <v>3</v>
      </c>
    </row>
    <row r="815" spans="1:10" x14ac:dyDescent="0.3">
      <c r="A815" s="13" t="s">
        <v>255</v>
      </c>
      <c r="B815" s="9" t="s">
        <v>10</v>
      </c>
      <c r="C815" s="9" t="s">
        <v>18</v>
      </c>
      <c r="D815" s="9" t="s">
        <v>12</v>
      </c>
      <c r="E815" s="10">
        <v>42620</v>
      </c>
      <c r="F815" s="10">
        <v>42620</v>
      </c>
      <c r="G815" s="11">
        <v>0.5</v>
      </c>
      <c r="H815" s="9" t="s">
        <v>13</v>
      </c>
      <c r="I815" s="12" t="s">
        <v>171</v>
      </c>
      <c r="J815" s="6">
        <v>0</v>
      </c>
    </row>
    <row r="816" spans="1:10" x14ac:dyDescent="0.3">
      <c r="A816" s="13" t="s">
        <v>256</v>
      </c>
      <c r="B816" s="9" t="s">
        <v>10</v>
      </c>
      <c r="C816" s="9" t="s">
        <v>21</v>
      </c>
      <c r="D816" s="9" t="s">
        <v>12</v>
      </c>
      <c r="E816" s="10">
        <v>42613</v>
      </c>
      <c r="F816" s="10">
        <v>42620</v>
      </c>
      <c r="G816" s="11">
        <v>0.5</v>
      </c>
      <c r="H816" s="9" t="s">
        <v>13</v>
      </c>
      <c r="I816" s="12" t="s">
        <v>257</v>
      </c>
      <c r="J816" s="6">
        <v>7</v>
      </c>
    </row>
    <row r="817" spans="1:10" x14ac:dyDescent="0.3">
      <c r="A817" s="13" t="s">
        <v>258</v>
      </c>
      <c r="B817" s="9" t="s">
        <v>10</v>
      </c>
      <c r="C817" s="9" t="s">
        <v>21</v>
      </c>
      <c r="D817" s="9" t="s">
        <v>12</v>
      </c>
      <c r="E817" s="10">
        <v>42613</v>
      </c>
      <c r="F817" s="10">
        <v>42620</v>
      </c>
      <c r="G817" s="11">
        <v>0.5</v>
      </c>
      <c r="H817" s="9" t="s">
        <v>13</v>
      </c>
      <c r="I817" s="12" t="s">
        <v>259</v>
      </c>
      <c r="J817" s="6">
        <v>7</v>
      </c>
    </row>
    <row r="818" spans="1:10" x14ac:dyDescent="0.3">
      <c r="A818" s="13" t="s">
        <v>260</v>
      </c>
      <c r="B818" s="9" t="s">
        <v>10</v>
      </c>
      <c r="C818" s="9" t="s">
        <v>18</v>
      </c>
      <c r="D818" s="9" t="s">
        <v>12</v>
      </c>
      <c r="E818" s="10">
        <v>42613</v>
      </c>
      <c r="F818" s="10">
        <v>42620</v>
      </c>
      <c r="G818" s="11">
        <v>0.5</v>
      </c>
      <c r="H818" s="9" t="s">
        <v>13</v>
      </c>
      <c r="I818" s="12" t="s">
        <v>261</v>
      </c>
      <c r="J818" s="6">
        <v>7</v>
      </c>
    </row>
    <row r="819" spans="1:10" x14ac:dyDescent="0.3">
      <c r="A819" s="13" t="s">
        <v>262</v>
      </c>
      <c r="B819" s="9" t="s">
        <v>10</v>
      </c>
      <c r="C819" s="9" t="s">
        <v>18</v>
      </c>
      <c r="D819" s="9" t="s">
        <v>22</v>
      </c>
      <c r="E819" s="10">
        <v>42614</v>
      </c>
      <c r="F819" s="10">
        <v>42621</v>
      </c>
      <c r="G819" s="11">
        <v>2</v>
      </c>
      <c r="H819" s="9" t="s">
        <v>13</v>
      </c>
      <c r="I819" s="12" t="s">
        <v>263</v>
      </c>
      <c r="J819" s="6">
        <v>7</v>
      </c>
    </row>
    <row r="820" spans="1:10" x14ac:dyDescent="0.3">
      <c r="A820" s="13" t="s">
        <v>264</v>
      </c>
      <c r="B820" s="9" t="s">
        <v>10</v>
      </c>
      <c r="C820" s="9" t="s">
        <v>18</v>
      </c>
      <c r="D820" s="9" t="s">
        <v>12</v>
      </c>
      <c r="E820" s="10">
        <v>42628</v>
      </c>
      <c r="F820" s="10">
        <v>42629</v>
      </c>
      <c r="G820" s="11">
        <v>0.5</v>
      </c>
      <c r="H820" s="9" t="s">
        <v>13</v>
      </c>
      <c r="I820" s="12" t="s">
        <v>265</v>
      </c>
      <c r="J820" s="6">
        <v>1</v>
      </c>
    </row>
    <row r="821" spans="1:10" x14ac:dyDescent="0.3">
      <c r="A821" s="13" t="s">
        <v>266</v>
      </c>
      <c r="B821" s="9" t="s">
        <v>10</v>
      </c>
      <c r="C821" s="9" t="s">
        <v>18</v>
      </c>
      <c r="D821" s="9" t="s">
        <v>25</v>
      </c>
      <c r="E821" s="10">
        <v>42629</v>
      </c>
      <c r="F821" s="10">
        <v>42633</v>
      </c>
      <c r="G821" s="11">
        <v>0.5</v>
      </c>
      <c r="H821" s="9" t="s">
        <v>13</v>
      </c>
      <c r="I821" s="12" t="s">
        <v>267</v>
      </c>
      <c r="J821" s="6">
        <v>4</v>
      </c>
    </row>
    <row r="822" spans="1:10" x14ac:dyDescent="0.3">
      <c r="A822" s="13" t="s">
        <v>268</v>
      </c>
      <c r="B822" s="9" t="s">
        <v>10</v>
      </c>
      <c r="C822" s="9" t="s">
        <v>11</v>
      </c>
      <c r="D822" s="9" t="s">
        <v>68</v>
      </c>
      <c r="E822" s="10">
        <v>42626</v>
      </c>
      <c r="F822" s="10">
        <v>42639</v>
      </c>
      <c r="G822" s="11">
        <v>5</v>
      </c>
      <c r="H822" s="9" t="s">
        <v>13</v>
      </c>
      <c r="I822" s="12" t="s">
        <v>269</v>
      </c>
      <c r="J822" s="6">
        <v>13</v>
      </c>
    </row>
    <row r="823" spans="1:10" x14ac:dyDescent="0.3">
      <c r="A823" s="13" t="s">
        <v>270</v>
      </c>
      <c r="B823" s="9" t="s">
        <v>10</v>
      </c>
      <c r="C823" s="9" t="s">
        <v>21</v>
      </c>
      <c r="D823" s="9" t="s">
        <v>25</v>
      </c>
      <c r="E823" s="10">
        <v>42643</v>
      </c>
      <c r="F823" s="10">
        <v>42649</v>
      </c>
      <c r="G823" s="11">
        <v>0.5</v>
      </c>
      <c r="H823" s="9" t="s">
        <v>13</v>
      </c>
      <c r="I823" s="12" t="s">
        <v>271</v>
      </c>
      <c r="J823" s="6">
        <v>6</v>
      </c>
    </row>
    <row r="824" spans="1:10" x14ac:dyDescent="0.3">
      <c r="A824" s="13" t="s">
        <v>272</v>
      </c>
      <c r="B824" s="9" t="s">
        <v>10</v>
      </c>
      <c r="C824" s="9" t="s">
        <v>11</v>
      </c>
      <c r="D824" s="9" t="s">
        <v>22</v>
      </c>
      <c r="E824" s="10">
        <v>42643</v>
      </c>
      <c r="F824" s="10">
        <v>42649</v>
      </c>
      <c r="G824" s="11">
        <v>0.5</v>
      </c>
      <c r="H824" s="9" t="s">
        <v>13</v>
      </c>
      <c r="I824" s="12" t="s">
        <v>39</v>
      </c>
      <c r="J824" s="6">
        <v>6</v>
      </c>
    </row>
    <row r="825" spans="1:10" x14ac:dyDescent="0.3">
      <c r="A825" s="13" t="s">
        <v>273</v>
      </c>
      <c r="B825" s="9" t="s">
        <v>10</v>
      </c>
      <c r="C825" s="9" t="s">
        <v>11</v>
      </c>
      <c r="D825" s="9" t="s">
        <v>22</v>
      </c>
      <c r="E825" s="10">
        <v>42643</v>
      </c>
      <c r="F825" s="10">
        <v>42650</v>
      </c>
      <c r="G825" s="11">
        <v>0.5</v>
      </c>
      <c r="H825" s="9" t="s">
        <v>13</v>
      </c>
      <c r="I825" s="12" t="s">
        <v>34</v>
      </c>
      <c r="J825" s="6">
        <v>7</v>
      </c>
    </row>
    <row r="826" spans="1:10" x14ac:dyDescent="0.3">
      <c r="A826" s="13" t="s">
        <v>274</v>
      </c>
      <c r="B826" s="9" t="s">
        <v>10</v>
      </c>
      <c r="C826" s="9" t="s">
        <v>11</v>
      </c>
      <c r="D826" s="9" t="s">
        <v>25</v>
      </c>
      <c r="E826" s="10">
        <v>42643</v>
      </c>
      <c r="F826" s="10">
        <v>42650</v>
      </c>
      <c r="G826" s="11">
        <v>0.5</v>
      </c>
      <c r="H826" s="9" t="s">
        <v>13</v>
      </c>
      <c r="I826" s="12" t="s">
        <v>275</v>
      </c>
      <c r="J826" s="6">
        <v>7</v>
      </c>
    </row>
    <row r="827" spans="1:10" x14ac:dyDescent="0.3">
      <c r="A827" s="13" t="s">
        <v>276</v>
      </c>
      <c r="B827" s="9" t="s">
        <v>10</v>
      </c>
      <c r="C827" s="9" t="s">
        <v>18</v>
      </c>
      <c r="D827" s="9" t="s">
        <v>169</v>
      </c>
      <c r="E827" s="10">
        <v>42633</v>
      </c>
      <c r="F827" s="10">
        <v>42646</v>
      </c>
      <c r="G827" s="11">
        <v>0.5</v>
      </c>
      <c r="H827" s="9" t="s">
        <v>13</v>
      </c>
      <c r="I827" s="12" t="s">
        <v>277</v>
      </c>
      <c r="J827" s="6">
        <v>13</v>
      </c>
    </row>
    <row r="828" spans="1:10" x14ac:dyDescent="0.3">
      <c r="A828" s="13" t="s">
        <v>278</v>
      </c>
      <c r="B828" s="9" t="s">
        <v>10</v>
      </c>
      <c r="C828" s="9" t="s">
        <v>11</v>
      </c>
      <c r="D828" s="9" t="s">
        <v>22</v>
      </c>
      <c r="E828" s="10">
        <v>42643</v>
      </c>
      <c r="F828" s="10">
        <v>42653</v>
      </c>
      <c r="G828" s="11">
        <v>0.5</v>
      </c>
      <c r="H828" s="9" t="s">
        <v>13</v>
      </c>
      <c r="I828" s="12" t="s">
        <v>279</v>
      </c>
      <c r="J828" s="6">
        <v>10</v>
      </c>
    </row>
    <row r="829" spans="1:10" x14ac:dyDescent="0.3">
      <c r="A829" s="13" t="s">
        <v>280</v>
      </c>
      <c r="B829" s="9" t="s">
        <v>10</v>
      </c>
      <c r="C829" s="9" t="s">
        <v>21</v>
      </c>
      <c r="D829" s="9" t="s">
        <v>25</v>
      </c>
      <c r="E829" s="10">
        <v>42643</v>
      </c>
      <c r="F829" s="10">
        <v>42654</v>
      </c>
      <c r="G829" s="11">
        <v>0.5</v>
      </c>
      <c r="H829" s="9" t="s">
        <v>13</v>
      </c>
      <c r="I829" s="12" t="s">
        <v>281</v>
      </c>
      <c r="J829" s="6">
        <v>11</v>
      </c>
    </row>
    <row r="830" spans="1:10" x14ac:dyDescent="0.3">
      <c r="A830" s="13" t="s">
        <v>282</v>
      </c>
      <c r="B830" s="9" t="s">
        <v>10</v>
      </c>
      <c r="C830" s="9" t="s">
        <v>11</v>
      </c>
      <c r="D830" s="9" t="s">
        <v>169</v>
      </c>
      <c r="E830" s="10">
        <v>42643</v>
      </c>
      <c r="F830" s="10">
        <v>42654</v>
      </c>
      <c r="G830" s="11">
        <v>0.5</v>
      </c>
      <c r="H830" s="9" t="s">
        <v>13</v>
      </c>
      <c r="I830" s="12" t="s">
        <v>283</v>
      </c>
      <c r="J830" s="6">
        <v>11</v>
      </c>
    </row>
    <row r="831" spans="1:10" x14ac:dyDescent="0.3">
      <c r="A831" s="13" t="s">
        <v>284</v>
      </c>
      <c r="B831" s="9" t="s">
        <v>10</v>
      </c>
      <c r="C831" s="9" t="s">
        <v>140</v>
      </c>
      <c r="D831" s="9" t="s">
        <v>169</v>
      </c>
      <c r="E831" s="10">
        <v>42643</v>
      </c>
      <c r="F831" s="10">
        <v>42654</v>
      </c>
      <c r="G831" s="11">
        <v>0.5</v>
      </c>
      <c r="H831" s="9" t="s">
        <v>13</v>
      </c>
      <c r="I831" s="12" t="s">
        <v>285</v>
      </c>
      <c r="J831" s="6">
        <v>11</v>
      </c>
    </row>
    <row r="832" spans="1:10" x14ac:dyDescent="0.3">
      <c r="A832" s="13" t="s">
        <v>286</v>
      </c>
      <c r="B832" s="9" t="s">
        <v>10</v>
      </c>
      <c r="C832" s="9" t="s">
        <v>18</v>
      </c>
      <c r="D832" s="9" t="s">
        <v>25</v>
      </c>
      <c r="E832" s="10">
        <v>42643</v>
      </c>
      <c r="F832" s="10">
        <v>42655</v>
      </c>
      <c r="G832" s="11">
        <v>0.5</v>
      </c>
      <c r="H832" s="9" t="s">
        <v>13</v>
      </c>
      <c r="I832" s="12" t="s">
        <v>275</v>
      </c>
      <c r="J832" s="6">
        <v>12</v>
      </c>
    </row>
    <row r="833" spans="1:10" x14ac:dyDescent="0.3">
      <c r="A833" s="13" t="s">
        <v>287</v>
      </c>
      <c r="B833" s="9" t="s">
        <v>10</v>
      </c>
      <c r="C833" s="9" t="s">
        <v>18</v>
      </c>
      <c r="D833" s="9" t="s">
        <v>25</v>
      </c>
      <c r="E833" s="10">
        <v>42643</v>
      </c>
      <c r="F833" s="10">
        <v>42655</v>
      </c>
      <c r="G833" s="11">
        <v>0.5</v>
      </c>
      <c r="H833" s="9" t="s">
        <v>13</v>
      </c>
      <c r="I833" s="12" t="s">
        <v>281</v>
      </c>
      <c r="J833" s="6">
        <v>12</v>
      </c>
    </row>
    <row r="834" spans="1:10" x14ac:dyDescent="0.3">
      <c r="A834" s="13" t="s">
        <v>288</v>
      </c>
      <c r="B834" s="9" t="s">
        <v>10</v>
      </c>
      <c r="C834" s="9" t="s">
        <v>18</v>
      </c>
      <c r="D834" s="9" t="s">
        <v>25</v>
      </c>
      <c r="E834" s="10">
        <v>42643</v>
      </c>
      <c r="F834" s="10">
        <v>42656</v>
      </c>
      <c r="G834" s="11">
        <v>0.5</v>
      </c>
      <c r="H834" s="9" t="s">
        <v>13</v>
      </c>
      <c r="I834" s="12" t="s">
        <v>275</v>
      </c>
      <c r="J834" s="6">
        <v>13</v>
      </c>
    </row>
  </sheetData>
  <autoFilter ref="A1:J749">
    <filterColumn colId="1">
      <filters>
        <filter val="Táborsko"/>
      </filters>
    </filterColumn>
  </autoFilter>
  <mergeCells count="8">
    <mergeCell ref="H745:H749"/>
    <mergeCell ref="I745:I749"/>
    <mergeCell ref="D745:D749"/>
    <mergeCell ref="A745:A749"/>
    <mergeCell ref="C745:C749"/>
    <mergeCell ref="E745:E749"/>
    <mergeCell ref="F745:F749"/>
    <mergeCell ref="G745:G749"/>
  </mergeCells>
  <pageMargins left="0.51181102362204722" right="0.31496062992125984" top="0.78740157480314965" bottom="0.78740157480314965" header="0.31496062992125984" footer="0.31496062992125984"/>
  <pageSetup paperSize="9" orientation="landscape" r:id="rId1"/>
  <headerFooter>
    <oddHeader>&amp;LPříloha  4   -  změny</oddHeader>
    <oddFooter>&amp;L          Výkonnový ukazatel -  4.3.3. kontrola aktualizace  údajů v GIS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Šolc Pavel</dc:creator>
  <cp:lastModifiedBy>Fučík Václav</cp:lastModifiedBy>
  <cp:lastPrinted>2017-01-06T08:49:37Z</cp:lastPrinted>
  <dcterms:created xsi:type="dcterms:W3CDTF">2016-01-11T14:56:30Z</dcterms:created>
  <dcterms:modified xsi:type="dcterms:W3CDTF">2017-01-06T08:49:38Z</dcterms:modified>
</cp:coreProperties>
</file>